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8190" activeTab="5"/>
  </bookViews>
  <sheets>
    <sheet name="t5f" sheetId="1" r:id="rId1"/>
    <sheet name="t5e" sheetId="2" r:id="rId2"/>
    <sheet name="t5d" sheetId="3" r:id="rId3"/>
    <sheet name="t5c" sheetId="4" r:id="rId4"/>
    <sheet name="t5b" sheetId="7" r:id="rId5"/>
    <sheet name="t5a" sheetId="6" r:id="rId6"/>
  </sheets>
  <definedNames>
    <definedName name="Excel_BuiltIn_Print_Area" localSheetId="1">'t5e'!$A$1:$J$62</definedName>
    <definedName name="_xlnm.Print_Area" localSheetId="1">'t5e'!$A$1:$J$62</definedName>
    <definedName name="Excel_BuiltIn_Print_Area" localSheetId="2">'t5d'!$A$1:$L$62</definedName>
    <definedName name="_xlnm.Print_Area" localSheetId="2">'t5d'!$A$1:$L$62</definedName>
    <definedName name="Excel_BuiltIn_Print_Area" localSheetId="3">'t5c'!$A$1:$L$62</definedName>
    <definedName name="_xlnm.Print_Area" localSheetId="3">'t5c'!$A$1:$L$62</definedName>
    <definedName name="Excel_BuiltIn_Print_Area" localSheetId="4">'t5b'!$A$1:$J$62</definedName>
    <definedName name="_xlnm.Print_Area" localSheetId="4">'t5b'!$A$1:$J$62</definedName>
    <definedName name="Excel_BuiltIn_Print_Area" localSheetId="5">'t5a'!$A$1:$N$62</definedName>
    <definedName name="_xlnm.Print_Area" localSheetId="5">'t5a'!$A$1:$N$62</definedName>
  </definedNames>
  <calcPr calcId="124519"/>
</workbook>
</file>

<file path=xl/sharedStrings.xml><?xml version="1.0" encoding="utf-8"?>
<sst xmlns="http://schemas.openxmlformats.org/spreadsheetml/2006/main" count="109" uniqueCount="109">
  <si>
    <t>TABLE No.5F</t>
  </si>
  <si>
    <t>BANK-WISE INFORMATION REGARDING FARMERS CLUB AND NO FRILL ACCOUNTS OPENED</t>
  </si>
  <si>
    <t>DATA FOR THE YEAR ENDED 31.03.2016</t>
  </si>
  <si>
    <t>SNo.</t>
  </si>
  <si>
    <t>NAME OF THE BANK</t>
  </si>
  <si>
    <t>FARMERS' CLUB</t>
  </si>
  <si>
    <t>NO FRILL ACCOUNTS OPENED</t>
  </si>
  <si>
    <t>Target</t>
  </si>
  <si>
    <t>FCs formed upto the quarter</t>
  </si>
  <si>
    <t>Cumulative at the end of the quarter</t>
  </si>
  <si>
    <t>No.of A/cs opened during the quarter</t>
  </si>
  <si>
    <t>Position as at the end of the quarter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</si>
  <si>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</si>
  <si>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</si>
  <si>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</si>
  <si>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</si>
  <si>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</si>
  <si>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</si>
  <si>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</si>
  <si>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</si>
  <si>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</si>
  <si>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</si>
  <si>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</si>
  <si>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</si>
  <si>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</si>
  <si>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</si>
  <si>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</si>
  <si>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</si>
  <si>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</si>
  <si>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</si>
  <si>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</si>
  <si>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</si>
  <si>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</si>
  <si>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</si>
  <si>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</si>
  <si>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</si>
  <si>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</si>
  <si>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</si>
  <si>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</si>
  <si>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</si>
  <si>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</si>
  <si>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</si>
  <si>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</si>
  <si>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</si>
  <si>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</si>
  <si>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</si>
  <si>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</si>
  <si>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</si>
  <si>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</si>
  <si>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</si>
  <si>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</si>
  <si>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</si>
  <si>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</si>
  <si>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</si>
  <si>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</si>
  <si>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</si>
  <si>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</si>
  <si>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</si>
  <si>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</si>
  <si>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</si>
  <si>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</si>
  <si>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</si>
  <si>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</si>
  <si>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</si>
  <si>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</si>
  <si>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</si>
  <si>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</si>
  <si>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</si>
  <si>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</si>
  <si>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 xml:space="preserve">TABLE No.5E:                           BANK-WISE INFORMATION REGARDING LOANS GRANTED UNDER CGTMSE</t>
  </si>
  <si>
    <t>No.of SME Units having Credit limits upto Rs.25 lacs</t>
  </si>
  <si>
    <t>Out of which No.of eligible SME units under CGTMSE</t>
  </si>
  <si>
    <t>Out of eligible, how many covered under CGTMSE</t>
  </si>
  <si>
    <t>GAP (SME
units to be covered under CGTMSE)</t>
  </si>
  <si>
    <t>Nos.</t>
  </si>
  <si>
    <t>Amount</t>
  </si>
  <si>
    <t>TABLE No.5D</t>
  </si>
  <si>
    <t>BANK-WISE INFORMATION REGARDING SEGMENT-WISE WRITE OFF</t>
  </si>
  <si>
    <t>(Rs. in crores)</t>
  </si>
  <si>
    <t>Agriculture</t>
  </si>
  <si>
    <t>MSME</t>
  </si>
  <si>
    <t>Other Priority Sector</t>
  </si>
  <si>
    <t>Non-Priority Sector</t>
  </si>
  <si>
    <t>Total</t>
  </si>
  <si>
    <t>TABLE No.5C</t>
  </si>
  <si>
    <t>BANK-WISE INFORMATION REGARDING DISPOSAL UNDER BANK RECOVERY INCENTIVE SCHEME (BRISC)</t>
  </si>
  <si>
    <t>(Rs. in crores )</t>
  </si>
  <si>
    <t>Cases Lodged upto end of the quarter</t>
  </si>
  <si>
    <t>Cases disposed during the quarter</t>
  </si>
  <si>
    <t>Cases withdrawn during the quarter</t>
  </si>
  <si>
    <t xml:space="preserve">Incentive Paid              (Rs. In lacs)</t>
  </si>
  <si>
    <t>Cases pending at the end of the quarter</t>
  </si>
  <si>
    <t>TABLE No.5B</t>
  </si>
  <si>
    <t>BANK-WISE INFORMATION REGARDING BREAK UP OF OUTSTANDING RRCs</t>
  </si>
  <si>
    <t xml:space="preserve">DATA FOR THE YEAR ENDED </t>
  </si>
  <si>
    <t>SNo.31.03.2016</t>
  </si>
  <si>
    <t>RRCs pending at the end of the quarter (A)</t>
  </si>
  <si>
    <t>Break-up of Pending RRCs</t>
  </si>
  <si>
    <t>Pending upto 1 year</t>
  </si>
  <si>
    <t>Pending for 1 year to 5 years</t>
  </si>
  <si>
    <t>Pending for 5 year to 12 years</t>
  </si>
  <si>
    <t>TABLE No.5A</t>
  </si>
  <si>
    <t>BANK-WISE INFORMATION REGARDING REVENUE RECOVERY CASES (RRCs)</t>
  </si>
  <si>
    <t>Cases pending at the beginning of the quarter</t>
  </si>
  <si>
    <t>Cases filed during the quarter</t>
  </si>
  <si>
    <t>Total RRCs</t>
  </si>
  <si>
    <t>RRCs disposed of during the quarter</t>
  </si>
  <si>
    <t>RRCs withdrawn during the quarter</t>
  </si>
  <si>
    <t>RRCs pending at the end of the quarter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</si>
</sst>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5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0" fontId="19" fillId="0" borderId="0" xfId="0"/>
    <xf numFmtId="0" fontId="19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0" fontId="22" fillId="0" borderId="0" xfId="0"/>
    <xf numFmtId="0" fontId="22" fillId="0" borderId="0" xfId="0"/>
    <xf numFmtId="0" fontId="22" fillId="0" borderId="10" xfId="0"/>
    <xf numFmtId="0" fontId="22" fillId="0" borderId="11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20" fillId="0" borderId="0" xfId="0"/>
    <xf numFmtId="2" fontId="19" fillId="0" borderId="0" xfId="0"/>
    <xf numFmtId="2" fontId="20" fillId="0" borderId="0" xfId="0"/>
    <xf numFmtId="2" fontId="21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23" fillId="0" borderId="0" xfId="0"/>
    <xf numFmtId="0" fontId="22" fillId="0" borderId="10" xfId="0">
      <alignment horizontal="center" vertical="center" wrapText="1"/>
    </xf>
    <xf numFmtId="2" fontId="22" fillId="0" borderId="10" xfId="0">
      <alignment horizontal="center" vertical="center" wrapText="1"/>
    </xf>
    <xf numFmtId="0" fontId="22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horizontal="center" vertical="center"/>
    </xf>
    <xf numFmtId="0" fontId="22" fillId="0" borderId="0" xfId="0">
      <alignment horizontal="center" vertical="center"/>
    </xf>
    <xf numFmtId="0" fontId="22" fillId="0" borderId="0" xfId="0">
      <alignment horizontal="center" vertical="center" wrapText="1"/>
    </xf>
    <xf numFmtId="0" fontId="22" fillId="0" borderId="0" xfId="0">
      <alignment horizontal="center" vertical="center" wrapText="1"/>
    </xf>
    <xf numFmtId="2" fontId="22" fillId="0" borderId="0" xfId="0"/>
    <xf numFmtId="2" fontId="22" fillId="0" borderId="10" xfId="0">
      <alignment vertical="center" wrapText="1"/>
    </xf>
    <xf numFmtId="2" fontId="25" fillId="0" borderId="0" xfId="0"/>
    <xf numFmtId="0" fontId="22" fillId="0" borderId="0" xfId="0">
      <alignment vertical="center" wrapText="1"/>
    </xf>
    <xf numFmtId="0" fontId="22" fillId="0" borderId="0" xfId="0">
      <alignment vertical="center" wrapText="1"/>
    </xf>
    <xf numFmtId="0" fontId="0" fillId="0" borderId="10" xfId="0">
      <alignment vertical="center"/>
    </xf>
    <xf numFmtId="0" fontId="26" fillId="0" borderId="10" xfId="0">
      <alignment vertical="center"/>
    </xf>
    <xf numFmtId="0" fontId="0" fillId="0" borderId="10" xfId="0"/>
    <xf numFmtId="2" fontId="26" fillId="0" borderId="10" xfId="0">
      <alignment vertical="center"/>
    </xf>
    <xf numFmtId="0" fontId="22" fillId="0" borderId="10" xfId="0">
      <alignment vertical="top" wrapText="1"/>
    </xf>
    <xf numFmtId="2" fontId="22" fillId="0" borderId="10" xfId="0">
      <alignment vertical="top" wrapText="1"/>
    </xf>
    <xf numFmtId="0" fontId="0" fillId="0" borderId="0" xfId="0">
      <alignment vertical="top" wrapText="1"/>
    </xf>
    <xf numFmtId="0" fontId="0" fillId="0" borderId="0" xfId="0">
      <alignment vertical="top" wrapText="1"/>
    </xf>
    <xf numFmtId="2" fontId="22" fillId="0" borderId="10" xfId="0">
      <alignment horizontal="center" vertical="center" wrapText="1"/>
    </xf>
    <xf numFmtId="2" fontId="22" fillId="0" borderId="10" xfId="0">
      <alignment horizontal="center" vertical="center" wrapText="1"/>
    </xf>
    <xf numFmtId="2" fontId="20" fillId="0" borderId="12" xfId="0">
      <alignment horizontal="center" vertical="center"/>
    </xf>
    <xf numFmtId="0" fontId="22" fillId="0" borderId="13" xfId="0">
      <alignment horizontal="center" vertical="center" wrapText="1"/>
    </xf>
    <xf numFmtId="0" fontId="22" fillId="0" borderId="14" xfId="0">
      <alignment horizontal="center" vertical="center" wrapText="1"/>
    </xf>
    <xf numFmtId="2" fontId="23" fillId="0" borderId="0" xfId="0">
      <alignment horizontal="center"/>
    </xf>
    <xf numFmtId="2" fontId="20" fillId="0" borderId="12" xfId="0">
      <alignment horizontal="center"/>
    </xf>
    <xf numFmtId="2" fontId="25" fillId="0" borderId="12" xfId="0">
      <alignment horizontal="center"/>
    </xf>
    <xf numFmtId="0" fontId="22" fillId="0" borderId="10" xfId="0">
      <alignment horizontal="center" vertical="center" wrapText="1"/>
    </xf>
    <xf numFmtId="2" fontId="22" fillId="0" borderId="11" xfId="0">
      <alignment horizontal="center" vertical="center" wrapText="1"/>
    </xf>
    <xf numFmtId="2" fontId="20" fillId="0" borderId="0" xfId="0">
      <alignment horizontal="center"/>
    </xf>
    <xf numFmtId="2" fontId="22" fillId="0" borderId="10" xfId="0">
      <alignment horizontal="center" vertical="top" wrapText="1"/>
    </xf>
    <xf numFmtId="0" fontId="22" fillId="0" borderId="10" xfId="0">
      <alignment horizontal="center" vertical="top" wrapText="1"/>
    </xf>
    <xf numFmtId="2" fontId="25" fillId="0" borderId="0" xfId="0">
      <alignment horizontal="center"/>
    </xf>
    <xf numFmtId="2" fontId="20" fillId="0" borderId="0" xfId="0">
      <alignment horizontal="center" vertical="center"/>
    </xf>
    <xf numFmtId="2" fontId="26" fillId="0" borderId="10" xfId="0"/>
    <xf numFmtId="2" fontId="21" fillId="0" borderId="10" xfId="0"/>
    <xf numFmtId="0" fontId="21" fillId="0" borderId="10" xfId="0">
      <alignment horizontal="center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C20" sqref="C20"/>
    </sheetView>
  </sheetViews>
  <sheetFormatPr defaultRowHeight="12.75"/>
  <cols>
    <col min="1" max="1" width="5.7109375" customWidth="1" style="43"/>
    <col min="2" max="2" bestFit="1" width="31.140625" customWidth="1" style="43"/>
    <col min="3" max="3" width="14.5703125" customWidth="1" style="44"/>
    <col min="4" max="4" width="10.5703125" customWidth="1" style="44"/>
    <col min="5" max="5" width="16" customWidth="1" style="44"/>
    <col min="6" max="6" width="17.85546875" customWidth="1" style="44"/>
    <col min="7" max="7" width="17.28515625" customWidth="1" style="44"/>
    <col min="8" max="8" width="18.42578125" customWidth="1" style="44"/>
    <col min="9" max="9" width="19.140625" customWidth="1" style="44"/>
    <col min="10" max="216" width="9.140625" customWidth="1" style="45"/>
    <col min="217" max="16384" width="9.140625" customWidth="1" style="43"/>
  </cols>
  <sheetData>
    <row r="1" ht="21.4" customHeight="1" s="53" customFormat="1">
      <c r="A1" s="46" t="s">
        <v>0</v>
      </c>
      <c r="B1" s="52"/>
      <c r="C1" s="47" t="s">
        <v>1</v>
      </c>
      <c r="D1" s="48"/>
      <c r="E1" s="48"/>
      <c r="F1" s="48"/>
      <c r="G1" s="48"/>
      <c r="H1" s="48"/>
      <c r="I1" s="48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</row>
    <row r="2" ht="0" hidden="1" s="53" customFormat="1">
      <c r="A2" s="46"/>
      <c r="B2" s="52"/>
      <c r="C2" s="47"/>
      <c r="D2" s="48"/>
      <c r="E2" s="48"/>
      <c r="F2" s="48"/>
      <c r="G2" s="48"/>
      <c r="H2" s="48"/>
      <c r="I2" s="48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</row>
    <row r="3" ht="14.25" customHeight="1" s="53" customFormat="1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</row>
    <row r="4" ht="14.85" customHeight="1" s="72" customFormat="1">
      <c r="A4" s="93" t="s">
        <v>3</v>
      </c>
      <c r="B4" s="93" t="s">
        <v>4</v>
      </c>
      <c r="C4" s="91" t="s">
        <v>5</v>
      </c>
      <c r="D4" s="91"/>
      <c r="E4" s="91"/>
      <c r="F4" s="91"/>
      <c r="G4" s="91" t="s">
        <v>6</v>
      </c>
      <c r="H4" s="91"/>
      <c r="I4" s="9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</row>
    <row r="5" ht="28.5" customHeight="1" s="74" customFormat="1">
      <c r="A5" s="94"/>
      <c r="B5" s="94"/>
      <c r="C5" s="70">
        <f>"Position as on "&amp;RIGHT(A3,10)</f>
      </c>
      <c r="D5" s="69" t="s">
        <v>7</v>
      </c>
      <c r="E5" s="69" t="s">
        <v>8</v>
      </c>
      <c r="F5" s="69" t="s">
        <v>9</v>
      </c>
      <c r="G5" s="69">
        <f>"Position as on "&amp;RIGHT(A3,10)</f>
      </c>
      <c r="H5" s="69" t="s">
        <v>10</v>
      </c>
      <c r="I5" s="69" t="s">
        <v>11</v>
      </c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</row>
    <row r="6" ht="12" customHeight="1">
      <c r="A6" s="82">
        <v>1</v>
      </c>
      <c r="B6" s="82" t="s">
        <v>12</v>
      </c>
      <c r="C6" s="83">
        <v>0</v>
      </c>
      <c r="D6" s="83">
        <v>0</v>
      </c>
      <c r="E6" s="83">
        <v>0</v>
      </c>
      <c r="F6" s="83">
        <v>0</v>
      </c>
      <c r="G6" s="83">
        <v>14.74</v>
      </c>
      <c r="H6" s="83">
        <v>62168</v>
      </c>
      <c r="I6" s="83">
        <v>29.18</v>
      </c>
    </row>
    <row r="7" ht="12" customHeight="1">
      <c r="A7" s="82">
        <v>2</v>
      </c>
      <c r="B7" s="82" t="s">
        <v>13</v>
      </c>
      <c r="C7" s="83">
        <v>0</v>
      </c>
      <c r="D7" s="83">
        <v>0</v>
      </c>
      <c r="E7" s="83">
        <v>0</v>
      </c>
      <c r="F7" s="83">
        <v>0</v>
      </c>
      <c r="G7" s="83">
        <v>0.281</v>
      </c>
      <c r="H7" s="83">
        <v>3380</v>
      </c>
      <c r="I7" s="83">
        <v>0.377</v>
      </c>
    </row>
    <row r="8" ht="13.5">
      <c r="A8" s="82">
        <v>3</v>
      </c>
      <c r="B8" s="82" t="s">
        <v>14</v>
      </c>
      <c r="C8" s="83">
        <v>33</v>
      </c>
      <c r="D8" s="83">
        <v>50</v>
      </c>
      <c r="E8" s="83">
        <v>54</v>
      </c>
      <c r="F8" s="83">
        <v>87</v>
      </c>
      <c r="G8" s="83">
        <v>12.85</v>
      </c>
      <c r="H8" s="83">
        <v>91380</v>
      </c>
      <c r="I8" s="83">
        <v>31.06</v>
      </c>
    </row>
    <row r="9" ht="13.5">
      <c r="A9" s="82">
        <v>4</v>
      </c>
      <c r="B9" s="82" t="s">
        <v>15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50701</v>
      </c>
      <c r="I9" s="83">
        <v>0</v>
      </c>
    </row>
    <row r="10" ht="13.5">
      <c r="A10" s="82">
        <v>5</v>
      </c>
      <c r="B10" s="82" t="s">
        <v>16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275338</v>
      </c>
      <c r="I10" s="83">
        <v>0</v>
      </c>
    </row>
    <row r="11" ht="13.5">
      <c r="A11" s="82">
        <v>6</v>
      </c>
      <c r="B11" s="82" t="s">
        <v>17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</row>
    <row r="12" ht="13.5">
      <c r="A12" s="82">
        <v>7</v>
      </c>
      <c r="B12" s="82" t="s">
        <v>18</v>
      </c>
      <c r="C12" s="83">
        <v>5</v>
      </c>
      <c r="D12" s="83">
        <v>0</v>
      </c>
      <c r="E12" s="83">
        <v>3</v>
      </c>
      <c r="F12" s="83">
        <v>5</v>
      </c>
      <c r="G12" s="83">
        <v>0</v>
      </c>
      <c r="H12" s="83">
        <v>216439</v>
      </c>
      <c r="I12" s="83">
        <v>25.09</v>
      </c>
    </row>
    <row r="13" ht="13.5">
      <c r="A13" s="82">
        <v>8</v>
      </c>
      <c r="B13" s="82" t="s">
        <v>19</v>
      </c>
      <c r="C13" s="83">
        <v>20</v>
      </c>
      <c r="D13" s="83">
        <v>0</v>
      </c>
      <c r="E13" s="83">
        <v>0</v>
      </c>
      <c r="F13" s="83">
        <v>0</v>
      </c>
      <c r="G13" s="83">
        <v>21.95</v>
      </c>
      <c r="H13" s="83">
        <v>8651</v>
      </c>
      <c r="I13" s="83">
        <v>25.41</v>
      </c>
    </row>
    <row r="14" ht="13.5">
      <c r="A14" s="82">
        <v>9</v>
      </c>
      <c r="B14" s="82" t="s">
        <v>20</v>
      </c>
      <c r="C14" s="83">
        <v>0</v>
      </c>
      <c r="D14" s="83">
        <v>0</v>
      </c>
      <c r="E14" s="83">
        <v>0</v>
      </c>
      <c r="F14" s="83">
        <v>0</v>
      </c>
      <c r="G14" s="83">
        <v>2.54</v>
      </c>
      <c r="H14" s="83">
        <v>766</v>
      </c>
      <c r="I14" s="83">
        <v>3</v>
      </c>
    </row>
    <row r="15" ht="13.5">
      <c r="A15" s="82">
        <v>10</v>
      </c>
      <c r="B15" s="82" t="s">
        <v>21</v>
      </c>
      <c r="C15" s="83">
        <v>81</v>
      </c>
      <c r="D15" s="83">
        <v>0</v>
      </c>
      <c r="E15" s="83">
        <v>0</v>
      </c>
      <c r="F15" s="83">
        <v>81</v>
      </c>
      <c r="G15" s="83">
        <v>0</v>
      </c>
      <c r="H15" s="83">
        <v>637546</v>
      </c>
      <c r="I15" s="83">
        <v>57.17</v>
      </c>
    </row>
    <row r="16" ht="13.5">
      <c r="A16" s="82">
        <v>11</v>
      </c>
      <c r="B16" s="82" t="s">
        <v>22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</row>
    <row r="17" ht="13.5">
      <c r="A17" s="82">
        <v>12</v>
      </c>
      <c r="B17" s="82" t="s">
        <v>23</v>
      </c>
      <c r="C17" s="83">
        <v>0</v>
      </c>
      <c r="D17" s="83">
        <v>0</v>
      </c>
      <c r="E17" s="83">
        <v>0</v>
      </c>
      <c r="F17" s="83">
        <v>0</v>
      </c>
      <c r="G17" s="83">
        <v>1.45</v>
      </c>
      <c r="H17" s="83">
        <v>31526</v>
      </c>
      <c r="I17" s="83">
        <v>3.4</v>
      </c>
    </row>
    <row r="18" ht="13.5">
      <c r="A18" s="82">
        <v>13</v>
      </c>
      <c r="B18" s="82" t="s">
        <v>24</v>
      </c>
      <c r="C18" s="83">
        <v>0</v>
      </c>
      <c r="D18" s="83">
        <v>0</v>
      </c>
      <c r="E18" s="83">
        <v>0</v>
      </c>
      <c r="F18" s="83">
        <v>0</v>
      </c>
      <c r="G18" s="83">
        <v>1.6728</v>
      </c>
      <c r="H18" s="83">
        <v>2997</v>
      </c>
      <c r="I18" s="83">
        <v>1.7767</v>
      </c>
    </row>
    <row r="19" ht="13.5">
      <c r="A19" s="82">
        <v>14</v>
      </c>
      <c r="B19" s="82" t="s">
        <v>25</v>
      </c>
      <c r="C19" s="83">
        <v>0</v>
      </c>
      <c r="D19" s="83">
        <v>0</v>
      </c>
      <c r="E19" s="83">
        <v>0</v>
      </c>
      <c r="F19" s="83">
        <v>0</v>
      </c>
      <c r="G19" s="83">
        <v>16.23</v>
      </c>
      <c r="H19" s="83">
        <v>2144</v>
      </c>
      <c r="I19" s="83">
        <v>16.415</v>
      </c>
    </row>
    <row r="20" ht="13.5">
      <c r="A20" s="82">
        <v>15</v>
      </c>
      <c r="B20" s="82" t="s">
        <v>26</v>
      </c>
      <c r="C20" s="83">
        <v>0</v>
      </c>
      <c r="D20" s="83">
        <v>0</v>
      </c>
      <c r="E20" s="83">
        <v>0</v>
      </c>
      <c r="F20" s="83">
        <v>0</v>
      </c>
      <c r="G20" s="83">
        <v>2.922</v>
      </c>
      <c r="H20" s="83">
        <v>2742</v>
      </c>
      <c r="I20" s="83">
        <v>3.452</v>
      </c>
    </row>
    <row r="21" ht="13.5">
      <c r="A21" s="82">
        <v>16</v>
      </c>
      <c r="B21" s="82" t="s">
        <v>27</v>
      </c>
      <c r="C21" s="83">
        <v>0</v>
      </c>
      <c r="D21" s="83">
        <v>0</v>
      </c>
      <c r="E21" s="83">
        <v>0</v>
      </c>
      <c r="F21" s="83">
        <v>0</v>
      </c>
      <c r="G21" s="83">
        <v>125.56</v>
      </c>
      <c r="H21" s="83">
        <v>791765</v>
      </c>
      <c r="I21" s="83">
        <v>205.54</v>
      </c>
    </row>
    <row r="22" ht="13.5">
      <c r="A22" s="82">
        <v>17</v>
      </c>
      <c r="B22" s="82" t="s">
        <v>28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</row>
    <row r="23" ht="13.5">
      <c r="A23" s="82">
        <v>18</v>
      </c>
      <c r="B23" s="82" t="s">
        <v>29</v>
      </c>
      <c r="C23" s="83">
        <v>0</v>
      </c>
      <c r="D23" s="83">
        <v>0</v>
      </c>
      <c r="E23" s="83">
        <v>0</v>
      </c>
      <c r="F23" s="83">
        <v>0</v>
      </c>
      <c r="G23" s="83">
        <v>0.05</v>
      </c>
      <c r="H23" s="83">
        <v>35</v>
      </c>
      <c r="I23" s="83">
        <v>0.11</v>
      </c>
    </row>
    <row r="24" ht="13.5">
      <c r="A24" s="82">
        <v>19</v>
      </c>
      <c r="B24" s="82" t="s">
        <v>30</v>
      </c>
      <c r="C24" s="83">
        <v>102</v>
      </c>
      <c r="D24" s="83">
        <v>100</v>
      </c>
      <c r="E24" s="83">
        <v>6</v>
      </c>
      <c r="F24" s="83">
        <v>108</v>
      </c>
      <c r="G24" s="83">
        <v>62.72</v>
      </c>
      <c r="H24" s="83">
        <v>4387818</v>
      </c>
      <c r="I24" s="83">
        <v>329.85</v>
      </c>
    </row>
    <row r="25" ht="13.5">
      <c r="A25" s="82">
        <v>20</v>
      </c>
      <c r="B25" s="82" t="s">
        <v>31</v>
      </c>
      <c r="C25" s="83">
        <v>0</v>
      </c>
      <c r="D25" s="83">
        <v>0</v>
      </c>
      <c r="E25" s="83">
        <v>0</v>
      </c>
      <c r="F25" s="83">
        <v>0</v>
      </c>
      <c r="G25" s="83">
        <v>0.09</v>
      </c>
      <c r="H25" s="83">
        <v>17</v>
      </c>
      <c r="I25" s="83">
        <v>0.1</v>
      </c>
    </row>
    <row r="26" ht="13.5">
      <c r="A26" s="82">
        <v>21</v>
      </c>
      <c r="B26" s="82" t="s">
        <v>32</v>
      </c>
      <c r="C26" s="83">
        <v>0</v>
      </c>
      <c r="D26" s="83">
        <v>0</v>
      </c>
      <c r="E26" s="83">
        <v>0</v>
      </c>
      <c r="F26" s="83">
        <v>0</v>
      </c>
      <c r="G26" s="83">
        <v>0.01</v>
      </c>
      <c r="H26" s="83">
        <v>15</v>
      </c>
      <c r="I26" s="83">
        <v>0.01</v>
      </c>
    </row>
    <row r="27" ht="13.5">
      <c r="A27" s="82">
        <v>22</v>
      </c>
      <c r="B27" s="82" t="s">
        <v>33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</row>
    <row r="28" ht="13.5">
      <c r="A28" s="82">
        <v>23</v>
      </c>
      <c r="B28" s="82" t="s">
        <v>34</v>
      </c>
      <c r="C28" s="83">
        <v>0</v>
      </c>
      <c r="D28" s="83">
        <v>0</v>
      </c>
      <c r="E28" s="83">
        <v>0</v>
      </c>
      <c r="F28" s="83">
        <v>0</v>
      </c>
      <c r="G28" s="83">
        <v>3.79</v>
      </c>
      <c r="H28" s="83">
        <v>0</v>
      </c>
      <c r="I28" s="83">
        <v>3.79</v>
      </c>
    </row>
    <row r="29" ht="13.5">
      <c r="A29" s="82">
        <v>24</v>
      </c>
      <c r="B29" s="82" t="s">
        <v>35</v>
      </c>
      <c r="C29" s="83">
        <v>0</v>
      </c>
      <c r="D29" s="83">
        <v>0</v>
      </c>
      <c r="E29" s="83">
        <v>0</v>
      </c>
      <c r="F29" s="83">
        <v>0</v>
      </c>
      <c r="G29" s="83">
        <v>22.64</v>
      </c>
      <c r="H29" s="83">
        <v>3116</v>
      </c>
      <c r="I29" s="83">
        <v>23.87</v>
      </c>
    </row>
    <row r="30" ht="13.5">
      <c r="A30" s="82">
        <v>25</v>
      </c>
      <c r="B30" s="82" t="s">
        <v>36</v>
      </c>
      <c r="C30" s="83">
        <v>1</v>
      </c>
      <c r="D30" s="83">
        <v>1</v>
      </c>
      <c r="E30" s="83">
        <v>1</v>
      </c>
      <c r="F30" s="83">
        <v>1</v>
      </c>
      <c r="G30" s="83">
        <v>19.27</v>
      </c>
      <c r="H30" s="83">
        <v>36615</v>
      </c>
      <c r="I30" s="83">
        <v>21.75</v>
      </c>
    </row>
    <row r="31" ht="13.5">
      <c r="A31" s="82">
        <v>26</v>
      </c>
      <c r="B31" s="82" t="s">
        <v>37</v>
      </c>
      <c r="C31" s="83">
        <v>0</v>
      </c>
      <c r="D31" s="83">
        <v>0</v>
      </c>
      <c r="E31" s="83">
        <v>0</v>
      </c>
      <c r="F31" s="83">
        <v>0</v>
      </c>
      <c r="G31" s="83">
        <v>3.408</v>
      </c>
      <c r="H31" s="83">
        <v>19592</v>
      </c>
      <c r="I31" s="83">
        <v>3.9538</v>
      </c>
    </row>
    <row r="32" ht="13.5">
      <c r="A32" s="82">
        <v>27</v>
      </c>
      <c r="B32" s="82" t="s">
        <v>38</v>
      </c>
      <c r="C32" s="83">
        <v>2</v>
      </c>
      <c r="D32" s="83">
        <v>3</v>
      </c>
      <c r="E32" s="83">
        <v>2</v>
      </c>
      <c r="F32" s="83">
        <v>2</v>
      </c>
      <c r="G32" s="83">
        <v>0.24</v>
      </c>
      <c r="H32" s="83">
        <v>19966</v>
      </c>
      <c r="I32" s="83">
        <v>0.48</v>
      </c>
    </row>
    <row r="33" ht="13.5" s="52" customFormat="1">
      <c r="A33" s="50"/>
      <c r="B33" s="50" t="s">
        <v>39</v>
      </c>
      <c r="C33" s="51">
        <f ref="C33:I33" t="shared" si="0">SUM(C6:C32)</f>
      </c>
      <c r="D33" s="51">
        <f t="shared" si="0"/>
      </c>
      <c r="E33" s="51">
        <f t="shared" si="0"/>
      </c>
      <c r="F33" s="51">
        <f t="shared" si="0"/>
      </c>
      <c r="G33" s="51">
        <f t="shared" si="0"/>
      </c>
      <c r="H33" s="51">
        <f t="shared" si="0"/>
      </c>
      <c r="I33" s="51">
        <f t="shared" si="0"/>
      </c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</row>
    <row r="34" ht="13.5">
      <c r="A34" s="82">
        <v>28</v>
      </c>
      <c r="B34" s="82" t="s">
        <v>40</v>
      </c>
      <c r="C34" s="83">
        <v>0</v>
      </c>
      <c r="D34" s="83">
        <v>0</v>
      </c>
      <c r="E34" s="83">
        <v>0</v>
      </c>
      <c r="F34" s="83">
        <v>0</v>
      </c>
      <c r="G34" s="83">
        <v>4.308</v>
      </c>
      <c r="H34" s="83">
        <v>0</v>
      </c>
      <c r="I34" s="83">
        <v>4.308</v>
      </c>
    </row>
    <row r="35" ht="13.5">
      <c r="A35" s="82">
        <v>29</v>
      </c>
      <c r="B35" s="82" t="s">
        <v>41</v>
      </c>
      <c r="C35" s="83">
        <v>0</v>
      </c>
      <c r="D35" s="83">
        <v>0</v>
      </c>
      <c r="E35" s="83">
        <v>0</v>
      </c>
      <c r="F35" s="83">
        <v>0</v>
      </c>
      <c r="G35" s="83">
        <v>0.27</v>
      </c>
      <c r="H35" s="83">
        <v>0</v>
      </c>
      <c r="I35" s="83">
        <v>0.27</v>
      </c>
    </row>
    <row r="36" ht="13.5">
      <c r="A36" s="82">
        <v>30</v>
      </c>
      <c r="B36" s="82" t="s">
        <v>42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</row>
    <row r="37" ht="13.5">
      <c r="A37" s="82">
        <v>31</v>
      </c>
      <c r="B37" s="82" t="s">
        <v>43</v>
      </c>
      <c r="C37" s="83">
        <v>0</v>
      </c>
      <c r="D37" s="83">
        <v>0</v>
      </c>
      <c r="E37" s="83">
        <v>0</v>
      </c>
      <c r="F37" s="83">
        <v>0</v>
      </c>
      <c r="G37" s="83">
        <v>0.55</v>
      </c>
      <c r="H37" s="83">
        <v>0</v>
      </c>
      <c r="I37" s="83">
        <v>0.55</v>
      </c>
    </row>
    <row r="38" ht="13.5">
      <c r="A38" s="82">
        <v>32</v>
      </c>
      <c r="B38" s="82" t="s">
        <v>44</v>
      </c>
      <c r="C38" s="83">
        <v>0</v>
      </c>
      <c r="D38" s="83">
        <v>0</v>
      </c>
      <c r="E38" s="83">
        <v>0</v>
      </c>
      <c r="F38" s="83">
        <v>0</v>
      </c>
      <c r="G38" s="83">
        <v>0.25</v>
      </c>
      <c r="H38" s="83">
        <v>87</v>
      </c>
      <c r="I38" s="83">
        <v>0.75</v>
      </c>
    </row>
    <row r="39" ht="13.5">
      <c r="A39" s="82">
        <v>33</v>
      </c>
      <c r="B39" s="82" t="s">
        <v>45</v>
      </c>
      <c r="C39" s="83">
        <v>0</v>
      </c>
      <c r="D39" s="83">
        <v>0</v>
      </c>
      <c r="E39" s="83">
        <v>0</v>
      </c>
      <c r="F39" s="83">
        <v>0</v>
      </c>
      <c r="G39" s="83">
        <v>26.28</v>
      </c>
      <c r="H39" s="83">
        <v>26024</v>
      </c>
      <c r="I39" s="83">
        <v>33.2</v>
      </c>
    </row>
    <row r="40" ht="13.5">
      <c r="A40" s="82">
        <v>34</v>
      </c>
      <c r="B40" s="82" t="s">
        <v>46</v>
      </c>
      <c r="C40" s="83">
        <v>0</v>
      </c>
      <c r="D40" s="83">
        <v>0</v>
      </c>
      <c r="E40" s="83">
        <v>0</v>
      </c>
      <c r="F40" s="83">
        <v>0</v>
      </c>
      <c r="G40" s="83">
        <v>17844942.98</v>
      </c>
      <c r="H40" s="83">
        <v>0</v>
      </c>
      <c r="I40" s="83">
        <v>17844942.98</v>
      </c>
    </row>
    <row r="41" ht="13.5">
      <c r="A41" s="82">
        <v>35</v>
      </c>
      <c r="B41" s="82" t="s">
        <v>47</v>
      </c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12000</v>
      </c>
      <c r="I41" s="83">
        <v>2.87</v>
      </c>
    </row>
    <row r="42" ht="13.5">
      <c r="A42" s="82">
        <v>36</v>
      </c>
      <c r="B42" s="82" t="s">
        <v>48</v>
      </c>
      <c r="C42" s="83">
        <v>0</v>
      </c>
      <c r="D42" s="83">
        <v>0</v>
      </c>
      <c r="E42" s="83">
        <v>0</v>
      </c>
      <c r="F42" s="83">
        <v>0</v>
      </c>
      <c r="G42" s="83">
        <v>0.62</v>
      </c>
      <c r="H42" s="83">
        <v>1780</v>
      </c>
      <c r="I42" s="83">
        <v>0.71</v>
      </c>
    </row>
    <row r="43" ht="13.5">
      <c r="A43" s="82">
        <v>37</v>
      </c>
      <c r="B43" s="82" t="s">
        <v>49</v>
      </c>
      <c r="C43" s="83">
        <v>0</v>
      </c>
      <c r="D43" s="83">
        <v>0</v>
      </c>
      <c r="E43" s="83">
        <v>0</v>
      </c>
      <c r="F43" s="83">
        <v>0</v>
      </c>
      <c r="G43" s="83">
        <v>207530</v>
      </c>
      <c r="H43" s="83">
        <v>19</v>
      </c>
      <c r="I43" s="83">
        <v>220332</v>
      </c>
    </row>
    <row r="44" ht="13.5">
      <c r="A44" s="82">
        <v>38</v>
      </c>
      <c r="B44" s="82" t="s">
        <v>50</v>
      </c>
      <c r="C44" s="83">
        <v>0</v>
      </c>
      <c r="D44" s="83">
        <v>0</v>
      </c>
      <c r="E44" s="83">
        <v>0</v>
      </c>
      <c r="F44" s="83">
        <v>0</v>
      </c>
      <c r="G44" s="83">
        <v>0.54</v>
      </c>
      <c r="H44" s="83">
        <v>1589</v>
      </c>
      <c r="I44" s="83">
        <v>0.566</v>
      </c>
    </row>
    <row r="45" ht="13.5">
      <c r="A45" s="82">
        <v>39</v>
      </c>
      <c r="B45" s="82" t="s">
        <v>51</v>
      </c>
      <c r="C45" s="83">
        <v>0</v>
      </c>
      <c r="D45" s="83">
        <v>0</v>
      </c>
      <c r="E45" s="83">
        <v>0</v>
      </c>
      <c r="F45" s="83">
        <v>0</v>
      </c>
      <c r="G45" s="83">
        <v>0.02</v>
      </c>
      <c r="H45" s="83">
        <v>0</v>
      </c>
      <c r="I45" s="83">
        <v>0.02</v>
      </c>
    </row>
    <row r="46" ht="13.5">
      <c r="A46" s="82">
        <v>40</v>
      </c>
      <c r="B46" s="82" t="s">
        <v>52</v>
      </c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</row>
    <row r="47" ht="13.5">
      <c r="A47" s="82">
        <v>41</v>
      </c>
      <c r="B47" s="82" t="s">
        <v>53</v>
      </c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</row>
    <row r="48" ht="13.5">
      <c r="A48" s="82">
        <v>42</v>
      </c>
      <c r="B48" s="82" t="s">
        <v>54</v>
      </c>
      <c r="C48" s="83">
        <v>0</v>
      </c>
      <c r="D48" s="83">
        <v>0</v>
      </c>
      <c r="E48" s="83">
        <v>0</v>
      </c>
      <c r="F48" s="83">
        <v>0</v>
      </c>
      <c r="G48" s="83">
        <v>0.02</v>
      </c>
      <c r="H48" s="83">
        <v>588</v>
      </c>
      <c r="I48" s="83">
        <v>0.0602</v>
      </c>
    </row>
    <row r="49" ht="13.5">
      <c r="A49" s="82">
        <v>43</v>
      </c>
      <c r="B49" s="82" t="s">
        <v>55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</row>
    <row r="50" ht="13.5">
      <c r="A50" s="82">
        <v>44</v>
      </c>
      <c r="B50" s="82" t="s">
        <v>56</v>
      </c>
      <c r="C50" s="83">
        <v>0</v>
      </c>
      <c r="D50" s="83">
        <v>0</v>
      </c>
      <c r="E50" s="83">
        <v>0</v>
      </c>
      <c r="F50" s="83">
        <v>0</v>
      </c>
      <c r="G50" s="83">
        <v>65.32</v>
      </c>
      <c r="H50" s="83">
        <v>468</v>
      </c>
      <c r="I50" s="83">
        <v>80.275</v>
      </c>
    </row>
    <row r="51" ht="13.5" s="53" customFormat="1">
      <c r="A51" s="54"/>
      <c r="B51" s="50" t="s">
        <v>57</v>
      </c>
      <c r="C51" s="51">
        <f ref="C51:I51" t="shared" si="1">SUM(C34:C50)</f>
      </c>
      <c r="D51" s="51">
        <f t="shared" si="1"/>
      </c>
      <c r="E51" s="51">
        <f t="shared" si="1"/>
      </c>
      <c r="F51" s="51">
        <f t="shared" si="1"/>
      </c>
      <c r="G51" s="51">
        <f t="shared" si="1"/>
      </c>
      <c r="H51" s="51">
        <f t="shared" si="1"/>
      </c>
      <c r="I51" s="51">
        <f t="shared" si="1"/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</row>
    <row r="52" ht="13.5">
      <c r="A52" s="84">
        <v>45</v>
      </c>
      <c r="B52" s="82" t="s">
        <v>58</v>
      </c>
      <c r="C52" s="83">
        <v>269</v>
      </c>
      <c r="D52" s="83">
        <v>278</v>
      </c>
      <c r="E52" s="83">
        <v>56</v>
      </c>
      <c r="F52" s="83">
        <v>325</v>
      </c>
      <c r="G52" s="83">
        <v>200.93</v>
      </c>
      <c r="H52" s="83">
        <v>8060</v>
      </c>
      <c r="I52" s="83">
        <v>203.48</v>
      </c>
    </row>
    <row r="53" ht="13.5">
      <c r="A53" s="84">
        <v>46</v>
      </c>
      <c r="B53" s="82" t="s">
        <v>59</v>
      </c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83">
        <v>5522</v>
      </c>
      <c r="I53" s="83">
        <v>4.18</v>
      </c>
    </row>
    <row r="54" ht="13.5">
      <c r="A54" s="84">
        <v>47</v>
      </c>
      <c r="B54" s="82" t="s">
        <v>60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</row>
    <row r="55" ht="13.5">
      <c r="A55" s="84">
        <v>48</v>
      </c>
      <c r="B55" s="82" t="s">
        <v>61</v>
      </c>
      <c r="C55" s="83">
        <v>0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</row>
    <row r="56" ht="13.5">
      <c r="A56" s="84">
        <v>49</v>
      </c>
      <c r="B56" s="82" t="s">
        <v>62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</row>
    <row r="57" ht="13.5">
      <c r="A57" s="84">
        <v>50</v>
      </c>
      <c r="B57" s="82" t="s">
        <v>63</v>
      </c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</row>
    <row r="58" ht="13.5">
      <c r="A58" s="84">
        <v>51</v>
      </c>
      <c r="B58" s="82" t="s">
        <v>64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</row>
    <row r="59" ht="13.5" s="53" customFormat="1">
      <c r="A59" s="54"/>
      <c r="B59" s="55" t="s">
        <v>65</v>
      </c>
      <c r="C59" s="51">
        <f ref="C59:I59" t="shared" si="2">SUM(C52:C58)</f>
      </c>
      <c r="D59" s="51">
        <f t="shared" si="2"/>
      </c>
      <c r="E59" s="51">
        <f t="shared" si="2"/>
      </c>
      <c r="F59" s="51">
        <f t="shared" si="2"/>
      </c>
      <c r="G59" s="51">
        <f t="shared" si="2"/>
      </c>
      <c r="H59" s="51">
        <f t="shared" si="2"/>
      </c>
      <c r="I59" s="51">
        <f t="shared" si="2"/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</row>
    <row r="60" ht="13.5">
      <c r="A60" s="84">
        <v>52</v>
      </c>
      <c r="B60" s="82" t="s">
        <v>66</v>
      </c>
      <c r="C60" s="83">
        <v>1347</v>
      </c>
      <c r="D60" s="83">
        <v>30</v>
      </c>
      <c r="E60" s="83">
        <v>7</v>
      </c>
      <c r="F60" s="83">
        <v>1354</v>
      </c>
      <c r="G60" s="83">
        <v>305.87</v>
      </c>
      <c r="H60" s="83">
        <v>0</v>
      </c>
      <c r="I60" s="83">
        <v>305.87</v>
      </c>
    </row>
    <row r="61" ht="13.5" s="53" customFormat="1">
      <c r="A61" s="50"/>
      <c r="B61" s="50" t="s">
        <v>67</v>
      </c>
      <c r="C61" s="51">
        <f ref="C61:I61" t="shared" si="3">SUM(C60:C60)</f>
      </c>
      <c r="D61" s="51">
        <f t="shared" si="3"/>
      </c>
      <c r="E61" s="51">
        <f t="shared" si="3"/>
      </c>
      <c r="F61" s="51">
        <f t="shared" si="3"/>
      </c>
      <c r="G61" s="51">
        <f t="shared" si="3"/>
      </c>
      <c r="H61" s="51">
        <f t="shared" si="3"/>
      </c>
      <c r="I61" s="51">
        <f t="shared" si="3"/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</row>
    <row r="62" ht="13.5" s="53" customFormat="1">
      <c r="A62" s="50"/>
      <c r="B62" s="50" t="s">
        <v>68</v>
      </c>
      <c r="C62" s="51">
        <f ref="C62:I62" t="shared" si="4">SUM(C61,C59,C51,C33)</f>
      </c>
      <c r="D62" s="51">
        <f t="shared" si="4"/>
      </c>
      <c r="E62" s="51">
        <f t="shared" si="4"/>
      </c>
      <c r="F62" s="51">
        <f t="shared" si="4"/>
      </c>
      <c r="G62" s="51">
        <f t="shared" si="4"/>
      </c>
      <c r="H62" s="51">
        <f t="shared" si="4"/>
      </c>
      <c r="I62" s="51">
        <f t="shared" si="4"/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</row>
    <row r="63" ht="9.4" customHeight="1">
      <c r="A63" s="45"/>
      <c r="B63" s="45"/>
      <c r="C63" s="56"/>
      <c r="D63" s="56"/>
      <c r="E63" s="56"/>
      <c r="F63" s="56"/>
      <c r="G63" s="56"/>
      <c r="H63" s="56"/>
      <c r="I63" s="56"/>
    </row>
    <row r="64">
      <c r="A64" s="45"/>
      <c r="B64" s="45"/>
      <c r="C64" s="56"/>
      <c r="D64" s="56"/>
      <c r="E64" s="56"/>
      <c r="F64" s="56"/>
      <c r="G64" s="56"/>
      <c r="H64" s="56"/>
      <c r="I64" s="56"/>
    </row>
    <row r="65">
      <c r="A65" s="45"/>
      <c r="B65" s="45"/>
      <c r="C65" s="56"/>
      <c r="D65" s="56"/>
      <c r="E65" s="56"/>
      <c r="F65" s="56"/>
      <c r="G65" s="56"/>
      <c r="H65" s="56"/>
      <c r="I65" s="56"/>
    </row>
    <row r="66">
      <c r="A66" s="45"/>
      <c r="B66" s="45"/>
      <c r="C66" s="56"/>
      <c r="D66" s="56"/>
      <c r="E66" s="56"/>
      <c r="F66" s="56"/>
      <c r="G66" s="56"/>
      <c r="H66" s="56"/>
      <c r="I66" s="56"/>
    </row>
    <row r="67">
      <c r="A67" s="45"/>
      <c r="B67" s="45"/>
      <c r="C67" s="56"/>
      <c r="D67" s="56"/>
      <c r="E67" s="56"/>
      <c r="F67" s="56"/>
      <c r="G67" s="56"/>
      <c r="H67" s="56"/>
      <c r="I67" s="56"/>
    </row>
    <row r="68">
      <c r="A68" s="45"/>
      <c r="B68" s="45"/>
      <c r="C68" s="56"/>
      <c r="D68" s="56"/>
      <c r="E68" s="56"/>
      <c r="F68" s="56"/>
      <c r="G68" s="56"/>
      <c r="H68" s="56"/>
      <c r="I68" s="56"/>
    </row>
    <row r="69">
      <c r="A69" s="45"/>
      <c r="B69" s="45"/>
      <c r="C69" s="56"/>
      <c r="D69" s="56"/>
      <c r="E69" s="56"/>
      <c r="F69" s="56"/>
      <c r="G69" s="56"/>
      <c r="H69" s="56"/>
      <c r="I69" s="56"/>
    </row>
    <row r="70">
      <c r="A70" s="45"/>
      <c r="B70" s="45"/>
      <c r="C70" s="56"/>
      <c r="D70" s="56"/>
      <c r="E70" s="56"/>
      <c r="F70" s="56"/>
      <c r="G70" s="56"/>
      <c r="H70" s="56"/>
      <c r="I70" s="56"/>
    </row>
    <row r="71">
      <c r="A71" s="45"/>
      <c r="B71" s="45"/>
      <c r="C71" s="56"/>
      <c r="D71" s="56"/>
      <c r="E71" s="56"/>
      <c r="F71" s="56"/>
      <c r="G71" s="56"/>
      <c r="H71" s="56"/>
      <c r="I71" s="56"/>
    </row>
    <row r="72">
      <c r="A72" s="45"/>
      <c r="B72" s="45"/>
      <c r="C72" s="56"/>
      <c r="D72" s="56"/>
      <c r="E72" s="56"/>
      <c r="F72" s="56"/>
      <c r="G72" s="56"/>
      <c r="H72" s="56"/>
      <c r="I72" s="56"/>
    </row>
    <row r="73">
      <c r="A73" s="45"/>
      <c r="B73" s="45"/>
      <c r="C73" s="56"/>
      <c r="D73" s="56"/>
      <c r="E73" s="56"/>
      <c r="F73" s="56"/>
      <c r="G73" s="56"/>
      <c r="H73" s="56"/>
      <c r="I73" s="56"/>
    </row>
    <row r="74">
      <c r="A74" s="45"/>
      <c r="B74" s="45"/>
      <c r="C74" s="56"/>
      <c r="D74" s="56"/>
      <c r="E74" s="56"/>
      <c r="F74" s="56"/>
      <c r="G74" s="56"/>
      <c r="H74" s="56"/>
      <c r="I74" s="56"/>
    </row>
    <row r="75">
      <c r="A75" s="45"/>
      <c r="B75" s="45"/>
      <c r="C75" s="56"/>
      <c r="D75" s="56"/>
      <c r="E75" s="56"/>
      <c r="F75" s="56"/>
      <c r="G75" s="56"/>
      <c r="H75" s="56"/>
      <c r="I75" s="56"/>
    </row>
    <row r="76">
      <c r="A76" s="45"/>
      <c r="B76" s="45"/>
      <c r="C76" s="56"/>
      <c r="D76" s="56"/>
      <c r="E76" s="56"/>
      <c r="F76" s="56"/>
      <c r="G76" s="56"/>
      <c r="H76" s="56"/>
      <c r="I76" s="56"/>
    </row>
    <row r="77">
      <c r="A77" s="45"/>
      <c r="B77" s="45"/>
      <c r="C77" s="56"/>
      <c r="D77" s="56"/>
      <c r="E77" s="56"/>
      <c r="F77" s="56"/>
      <c r="G77" s="56"/>
      <c r="H77" s="56"/>
      <c r="I77" s="56"/>
    </row>
    <row r="78">
      <c r="A78" s="45"/>
      <c r="B78" s="45"/>
      <c r="C78" s="56"/>
      <c r="D78" s="56"/>
      <c r="E78" s="56"/>
      <c r="F78" s="56"/>
      <c r="G78" s="56"/>
      <c r="H78" s="56"/>
      <c r="I78" s="56"/>
    </row>
    <row r="79">
      <c r="A79" s="45"/>
      <c r="B79" s="45"/>
      <c r="C79" s="56"/>
      <c r="D79" s="56"/>
      <c r="E79" s="56"/>
      <c r="F79" s="56"/>
      <c r="G79" s="56"/>
      <c r="H79" s="56"/>
      <c r="I79" s="56"/>
    </row>
    <row r="80">
      <c r="A80" s="45"/>
      <c r="B80" s="45"/>
      <c r="C80" s="56"/>
      <c r="D80" s="56"/>
      <c r="E80" s="56"/>
      <c r="F80" s="56"/>
      <c r="G80" s="56"/>
      <c r="H80" s="56"/>
      <c r="I80" s="56"/>
    </row>
    <row r="81">
      <c r="A81" s="45"/>
      <c r="B81" s="45"/>
      <c r="C81" s="56"/>
      <c r="D81" s="56"/>
      <c r="E81" s="56"/>
      <c r="F81" s="56"/>
      <c r="G81" s="56"/>
      <c r="H81" s="56"/>
      <c r="I81" s="56"/>
    </row>
    <row r="82">
      <c r="A82" s="45"/>
      <c r="B82" s="45"/>
      <c r="C82" s="56"/>
      <c r="D82" s="56"/>
      <c r="E82" s="56"/>
      <c r="F82" s="56"/>
      <c r="G82" s="56"/>
      <c r="H82" s="56"/>
      <c r="I82" s="56"/>
    </row>
    <row r="83">
      <c r="A83" s="45"/>
      <c r="B83" s="45"/>
      <c r="C83" s="56"/>
      <c r="D83" s="56"/>
      <c r="E83" s="56"/>
      <c r="F83" s="56"/>
      <c r="G83" s="56"/>
      <c r="H83" s="56"/>
      <c r="I83" s="56"/>
    </row>
    <row r="84">
      <c r="A84" s="45"/>
      <c r="B84" s="45"/>
      <c r="C84" s="56"/>
      <c r="D84" s="56"/>
      <c r="E84" s="56"/>
      <c r="F84" s="56"/>
      <c r="G84" s="56"/>
      <c r="H84" s="56"/>
      <c r="I84" s="56"/>
    </row>
    <row r="85">
      <c r="A85" s="45"/>
      <c r="B85" s="45"/>
      <c r="C85" s="56"/>
      <c r="D85" s="56"/>
      <c r="E85" s="56"/>
      <c r="F85" s="56"/>
      <c r="G85" s="56"/>
      <c r="H85" s="56"/>
      <c r="I85" s="56"/>
    </row>
    <row r="86">
      <c r="A86" s="45"/>
      <c r="B86" s="45"/>
      <c r="C86" s="56"/>
      <c r="D86" s="56"/>
      <c r="E86" s="56"/>
      <c r="F86" s="56"/>
      <c r="G86" s="56"/>
      <c r="H86" s="56"/>
      <c r="I86" s="56"/>
    </row>
    <row r="87">
      <c r="A87" s="45"/>
      <c r="B87" s="45"/>
      <c r="C87" s="56"/>
      <c r="D87" s="56"/>
      <c r="E87" s="56"/>
      <c r="F87" s="56"/>
      <c r="G87" s="56"/>
      <c r="H87" s="56"/>
      <c r="I87" s="56"/>
    </row>
    <row r="88">
      <c r="A88" s="45"/>
      <c r="B88" s="45"/>
      <c r="C88" s="56"/>
      <c r="D88" s="56"/>
      <c r="E88" s="56"/>
      <c r="F88" s="56"/>
      <c r="G88" s="56"/>
      <c r="H88" s="56"/>
      <c r="I88" s="56"/>
    </row>
    <row r="89">
      <c r="A89" s="45"/>
      <c r="B89" s="45"/>
      <c r="C89" s="56"/>
      <c r="D89" s="56"/>
      <c r="E89" s="56"/>
      <c r="F89" s="56"/>
      <c r="G89" s="56"/>
      <c r="H89" s="56"/>
      <c r="I89" s="56"/>
    </row>
    <row r="90">
      <c r="A90" s="45"/>
      <c r="B90" s="45"/>
      <c r="C90" s="56"/>
      <c r="D90" s="56"/>
      <c r="E90" s="56"/>
      <c r="F90" s="56"/>
      <c r="G90" s="56"/>
      <c r="H90" s="56"/>
      <c r="I90" s="56"/>
    </row>
    <row r="91">
      <c r="A91" s="45"/>
      <c r="B91" s="45"/>
      <c r="C91" s="56"/>
      <c r="D91" s="56"/>
      <c r="E91" s="56"/>
      <c r="F91" s="56"/>
      <c r="G91" s="56"/>
      <c r="H91" s="56"/>
      <c r="I91" s="56"/>
    </row>
    <row r="92">
      <c r="A92" s="45"/>
      <c r="B92" s="45"/>
      <c r="C92" s="56"/>
      <c r="D92" s="56"/>
      <c r="E92" s="56"/>
      <c r="F92" s="56"/>
      <c r="G92" s="56"/>
      <c r="H92" s="56"/>
      <c r="I92" s="56"/>
    </row>
    <row r="93">
      <c r="A93" s="45"/>
      <c r="B93" s="45"/>
      <c r="C93" s="56"/>
      <c r="D93" s="56"/>
      <c r="E93" s="56"/>
      <c r="F93" s="56"/>
      <c r="G93" s="56"/>
      <c r="H93" s="56"/>
      <c r="I93" s="56"/>
    </row>
    <row r="94">
      <c r="A94" s="45"/>
      <c r="B94" s="45"/>
      <c r="C94" s="56"/>
      <c r="D94" s="56"/>
      <c r="E94" s="56"/>
      <c r="F94" s="56"/>
      <c r="G94" s="56"/>
      <c r="H94" s="56"/>
      <c r="I94" s="56"/>
    </row>
    <row r="95">
      <c r="A95" s="45"/>
      <c r="B95" s="45"/>
      <c r="C95" s="56"/>
      <c r="D95" s="56"/>
      <c r="E95" s="56"/>
      <c r="F95" s="56"/>
      <c r="G95" s="56"/>
      <c r="H95" s="56"/>
      <c r="I95" s="56"/>
    </row>
    <row r="96">
      <c r="A96" s="45"/>
      <c r="B96" s="45"/>
      <c r="C96" s="56"/>
      <c r="D96" s="56"/>
      <c r="E96" s="56"/>
      <c r="F96" s="56"/>
      <c r="G96" s="56"/>
      <c r="H96" s="56"/>
      <c r="I96" s="56"/>
    </row>
    <row r="97">
      <c r="A97" s="45"/>
      <c r="B97" s="45"/>
      <c r="C97" s="56"/>
      <c r="D97" s="56"/>
      <c r="E97" s="56"/>
      <c r="F97" s="56"/>
      <c r="G97" s="56"/>
      <c r="H97" s="56"/>
      <c r="I97" s="56"/>
    </row>
    <row r="98">
      <c r="A98" s="45"/>
      <c r="B98" s="45"/>
      <c r="C98" s="56"/>
      <c r="D98" s="56"/>
      <c r="E98" s="56"/>
      <c r="F98" s="56"/>
      <c r="G98" s="56"/>
      <c r="H98" s="56"/>
      <c r="I98" s="56"/>
    </row>
    <row r="99">
      <c r="A99" s="45"/>
      <c r="B99" s="45"/>
      <c r="C99" s="56"/>
      <c r="D99" s="56"/>
      <c r="E99" s="56"/>
      <c r="F99" s="56"/>
      <c r="G99" s="56"/>
      <c r="H99" s="56"/>
      <c r="I99" s="56"/>
    </row>
    <row r="100">
      <c r="A100" s="45"/>
      <c r="B100" s="45"/>
      <c r="C100" s="56"/>
      <c r="D100" s="56"/>
      <c r="E100" s="56"/>
      <c r="F100" s="56"/>
      <c r="G100" s="56"/>
      <c r="H100" s="56"/>
      <c r="I100" s="56"/>
    </row>
    <row r="101">
      <c r="A101" s="45"/>
      <c r="B101" s="45"/>
      <c r="C101" s="56"/>
      <c r="D101" s="56"/>
      <c r="E101" s="56"/>
      <c r="F101" s="56"/>
      <c r="G101" s="56"/>
      <c r="H101" s="56"/>
      <c r="I101" s="56"/>
    </row>
    <row r="102">
      <c r="A102" s="45"/>
      <c r="B102" s="45"/>
      <c r="C102" s="56"/>
      <c r="D102" s="56"/>
      <c r="E102" s="56"/>
      <c r="F102" s="56"/>
      <c r="G102" s="56"/>
      <c r="H102" s="56"/>
      <c r="I102" s="56"/>
    </row>
    <row r="103">
      <c r="A103" s="45"/>
      <c r="B103" s="45"/>
      <c r="C103" s="56"/>
      <c r="D103" s="56"/>
      <c r="E103" s="56"/>
      <c r="F103" s="56"/>
      <c r="G103" s="56"/>
      <c r="H103" s="56"/>
      <c r="I103" s="56"/>
    </row>
    <row r="104">
      <c r="A104" s="45"/>
      <c r="B104" s="45"/>
      <c r="C104" s="56"/>
      <c r="D104" s="56"/>
      <c r="E104" s="56"/>
      <c r="F104" s="56"/>
      <c r="G104" s="56"/>
      <c r="H104" s="56"/>
      <c r="I104" s="56"/>
    </row>
    <row r="105">
      <c r="A105" s="45"/>
      <c r="B105" s="45"/>
      <c r="C105" s="56"/>
      <c r="D105" s="56"/>
      <c r="E105" s="56"/>
      <c r="F105" s="56"/>
      <c r="G105" s="56"/>
      <c r="H105" s="56"/>
      <c r="I105" s="56"/>
    </row>
    <row r="106">
      <c r="A106" s="45"/>
      <c r="B106" s="45"/>
      <c r="C106" s="56"/>
      <c r="D106" s="56"/>
      <c r="E106" s="56"/>
      <c r="F106" s="56"/>
      <c r="G106" s="56"/>
      <c r="H106" s="56"/>
      <c r="I106" s="56"/>
    </row>
    <row r="107">
      <c r="A107" s="45"/>
      <c r="B107" s="45"/>
      <c r="C107" s="56"/>
      <c r="D107" s="56"/>
      <c r="E107" s="56"/>
      <c r="F107" s="56"/>
      <c r="G107" s="56"/>
      <c r="H107" s="56"/>
      <c r="I107" s="56"/>
    </row>
    <row r="108">
      <c r="A108" s="45"/>
      <c r="B108" s="45"/>
      <c r="C108" s="56"/>
      <c r="D108" s="56"/>
      <c r="E108" s="56"/>
      <c r="F108" s="56"/>
      <c r="G108" s="56"/>
      <c r="H108" s="56"/>
      <c r="I108" s="56"/>
    </row>
    <row r="109">
      <c r="A109" s="45"/>
      <c r="B109" s="45"/>
      <c r="C109" s="56"/>
      <c r="D109" s="56"/>
      <c r="E109" s="56"/>
      <c r="F109" s="56"/>
      <c r="G109" s="56"/>
      <c r="H109" s="56"/>
      <c r="I109" s="56"/>
    </row>
    <row r="110">
      <c r="A110" s="45"/>
      <c r="B110" s="45"/>
      <c r="C110" s="56"/>
      <c r="D110" s="56"/>
      <c r="E110" s="56"/>
      <c r="F110" s="56"/>
      <c r="G110" s="56"/>
      <c r="H110" s="56"/>
      <c r="I110" s="56"/>
    </row>
    <row r="111">
      <c r="A111" s="45"/>
      <c r="B111" s="45"/>
      <c r="C111" s="56"/>
      <c r="D111" s="56"/>
      <c r="E111" s="56"/>
      <c r="F111" s="56"/>
      <c r="G111" s="56"/>
      <c r="H111" s="56"/>
      <c r="I111" s="56"/>
    </row>
    <row r="112">
      <c r="A112" s="45"/>
      <c r="B112" s="45"/>
      <c r="C112" s="56"/>
      <c r="D112" s="56"/>
      <c r="E112" s="56"/>
      <c r="F112" s="56"/>
      <c r="G112" s="56"/>
      <c r="H112" s="56"/>
      <c r="I112" s="56"/>
    </row>
    <row r="113">
      <c r="A113" s="45"/>
      <c r="B113" s="45"/>
      <c r="C113" s="56"/>
      <c r="D113" s="56"/>
      <c r="E113" s="56"/>
      <c r="F113" s="56"/>
      <c r="G113" s="56"/>
      <c r="H113" s="56"/>
      <c r="I113" s="56"/>
    </row>
    <row r="114">
      <c r="A114" s="45"/>
      <c r="B114" s="45"/>
      <c r="C114" s="56"/>
      <c r="D114" s="56"/>
      <c r="E114" s="56"/>
      <c r="F114" s="56"/>
      <c r="G114" s="56"/>
      <c r="H114" s="56"/>
      <c r="I114" s="56"/>
    </row>
    <row r="115">
      <c r="A115" s="45"/>
      <c r="B115" s="45"/>
      <c r="C115" s="56"/>
      <c r="D115" s="56"/>
      <c r="E115" s="56"/>
      <c r="F115" s="56"/>
      <c r="G115" s="56"/>
      <c r="H115" s="56"/>
      <c r="I115" s="56"/>
    </row>
    <row r="116">
      <c r="A116" s="45"/>
      <c r="B116" s="45"/>
      <c r="C116" s="56"/>
      <c r="D116" s="56"/>
      <c r="E116" s="56"/>
      <c r="F116" s="56"/>
      <c r="G116" s="56"/>
      <c r="H116" s="56"/>
      <c r="I116" s="56"/>
    </row>
    <row r="117">
      <c r="A117" s="45"/>
      <c r="B117" s="45"/>
      <c r="C117" s="56"/>
      <c r="D117" s="56"/>
      <c r="E117" s="56"/>
      <c r="F117" s="56"/>
      <c r="G117" s="56"/>
      <c r="H117" s="56"/>
      <c r="I117" s="56"/>
    </row>
    <row r="118">
      <c r="A118" s="45"/>
      <c r="B118" s="45"/>
      <c r="C118" s="56"/>
      <c r="D118" s="56"/>
      <c r="E118" s="56"/>
      <c r="F118" s="56"/>
      <c r="G118" s="56"/>
      <c r="H118" s="56"/>
      <c r="I118" s="56"/>
    </row>
    <row r="119">
      <c r="A119" s="45"/>
      <c r="B119" s="45"/>
      <c r="C119" s="56"/>
      <c r="D119" s="56"/>
      <c r="E119" s="56"/>
      <c r="F119" s="56"/>
      <c r="G119" s="56"/>
      <c r="H119" s="56"/>
      <c r="I119" s="56"/>
    </row>
    <row r="120">
      <c r="A120" s="45"/>
      <c r="B120" s="45"/>
      <c r="C120" s="56"/>
      <c r="D120" s="56"/>
      <c r="E120" s="56"/>
      <c r="F120" s="56"/>
      <c r="G120" s="56"/>
      <c r="H120" s="56"/>
      <c r="I120" s="56"/>
    </row>
    <row r="121">
      <c r="A121" s="45"/>
      <c r="B121" s="45"/>
      <c r="C121" s="56"/>
      <c r="D121" s="56"/>
      <c r="E121" s="56"/>
      <c r="F121" s="56"/>
      <c r="G121" s="56"/>
      <c r="H121" s="56"/>
      <c r="I121" s="56"/>
    </row>
    <row r="122">
      <c r="A122" s="45"/>
      <c r="B122" s="45"/>
      <c r="C122" s="56"/>
      <c r="D122" s="56"/>
      <c r="E122" s="56"/>
      <c r="F122" s="56"/>
      <c r="G122" s="56"/>
      <c r="H122" s="56"/>
      <c r="I122" s="56"/>
    </row>
    <row r="123">
      <c r="A123" s="45"/>
      <c r="B123" s="45"/>
      <c r="C123" s="56"/>
      <c r="D123" s="56"/>
      <c r="E123" s="56"/>
      <c r="F123" s="56"/>
      <c r="G123" s="56"/>
      <c r="H123" s="56"/>
      <c r="I123" s="56"/>
    </row>
    <row r="124">
      <c r="A124" s="45"/>
      <c r="B124" s="45"/>
      <c r="C124" s="56"/>
      <c r="D124" s="56"/>
      <c r="E124" s="56"/>
      <c r="F124" s="56"/>
      <c r="G124" s="56"/>
      <c r="H124" s="56"/>
      <c r="I124" s="56"/>
    </row>
    <row r="125">
      <c r="A125" s="45"/>
    </row>
    <row r="126">
      <c r="A126" s="45"/>
    </row>
  </sheetData>
  <sheetProtection selectLockedCells="1" selectUnlockedCells="1"/>
  <mergeCells>
    <mergeCell ref="C4:F4"/>
    <mergeCell ref="G4:I4"/>
    <mergeCell ref="A3:I3"/>
    <mergeCell ref="A4:A5"/>
    <mergeCell ref="B4:B5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A4" sqref="A4:J62"/>
    </sheetView>
  </sheetViews>
  <sheetFormatPr defaultRowHeight="12.75"/>
  <cols>
    <col min="1" max="1" width="5.7109375" customWidth="1" style="43"/>
    <col min="2" max="2" width="28.85546875" customWidth="1" style="43"/>
    <col min="3" max="3" width="15" customWidth="1" style="44"/>
    <col min="4" max="4" width="14.85546875" customWidth="1" style="57"/>
    <col min="5" max="5" width="13.140625" customWidth="1" style="44"/>
    <col min="6" max="6" width="14.85546875" customWidth="1" style="57"/>
    <col min="7" max="7" width="12.140625" customWidth="1" style="44"/>
    <col min="8" max="8" width="15" customWidth="1" style="58"/>
    <col min="9" max="9" width="12.140625" customWidth="1" style="59"/>
    <col min="10" max="10" width="12.28515625" customWidth="1" style="57"/>
    <col min="11" max="217" width="9.140625" customWidth="1" style="45"/>
    <col min="218" max="16384" width="9.140625" customWidth="1" style="43"/>
  </cols>
  <sheetData>
    <row r="1" ht="18" customHeight="1" s="53" customFormat="1">
      <c r="A1" s="60" t="s">
        <v>69</v>
      </c>
      <c r="B1" s="52"/>
      <c r="C1" s="48"/>
      <c r="D1" s="61"/>
      <c r="E1" s="48"/>
      <c r="F1" s="61"/>
      <c r="G1" s="48"/>
      <c r="H1" s="61"/>
      <c r="I1" s="48"/>
      <c r="J1" s="6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</row>
    <row r="2" ht="0" hidden="1" s="53" customFormat="1">
      <c r="A2" s="60"/>
      <c r="B2" s="52"/>
      <c r="C2" s="48"/>
      <c r="D2" s="61"/>
      <c r="E2" s="48"/>
      <c r="F2" s="61"/>
      <c r="G2" s="48"/>
      <c r="H2" s="61"/>
      <c r="I2" s="48"/>
      <c r="J2" s="61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</row>
    <row r="3" s="53" customFormat="1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6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</row>
    <row r="4" ht="40.5" customHeight="1" s="72" customFormat="1">
      <c r="A4" s="98" t="s">
        <v>3</v>
      </c>
      <c r="B4" s="98" t="s">
        <v>4</v>
      </c>
      <c r="C4" s="91" t="s">
        <v>70</v>
      </c>
      <c r="D4" s="91"/>
      <c r="E4" s="91" t="s">
        <v>71</v>
      </c>
      <c r="F4" s="91"/>
      <c r="G4" s="91" t="s">
        <v>72</v>
      </c>
      <c r="H4" s="91"/>
      <c r="I4" s="91" t="s">
        <v>73</v>
      </c>
      <c r="J4" s="9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</row>
    <row r="5" ht="13.9" customHeight="1" s="75" customFormat="1">
      <c r="A5" s="98"/>
      <c r="B5" s="98"/>
      <c r="C5" s="69" t="s">
        <v>74</v>
      </c>
      <c r="D5" s="90" t="s">
        <v>75</v>
      </c>
      <c r="E5" s="69" t="s">
        <v>74</v>
      </c>
      <c r="F5" s="90" t="s">
        <v>75</v>
      </c>
      <c r="G5" s="69" t="s">
        <v>74</v>
      </c>
      <c r="H5" s="90" t="s">
        <v>75</v>
      </c>
      <c r="I5" s="69" t="s">
        <v>74</v>
      </c>
      <c r="J5" s="90" t="s">
        <v>75</v>
      </c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</row>
    <row r="6" ht="13.9" customHeight="1">
      <c r="A6" s="82">
        <v>1</v>
      </c>
      <c r="B6" s="82" t="s">
        <v>12</v>
      </c>
      <c r="C6" s="83">
        <v>3671</v>
      </c>
      <c r="D6" s="85">
        <v>126.41</v>
      </c>
      <c r="E6" s="83">
        <v>791</v>
      </c>
      <c r="F6" s="85">
        <v>37.14</v>
      </c>
      <c r="G6" s="83">
        <v>791</v>
      </c>
      <c r="H6" s="85">
        <v>37.14</v>
      </c>
      <c r="I6" s="83">
        <v>0</v>
      </c>
      <c r="J6" s="105">
        <v>0</v>
      </c>
    </row>
    <row r="7" ht="13.9" customHeight="1">
      <c r="A7" s="82">
        <v>2</v>
      </c>
      <c r="B7" s="82" t="s">
        <v>13</v>
      </c>
      <c r="C7" s="83">
        <v>0</v>
      </c>
      <c r="D7" s="85">
        <v>0</v>
      </c>
      <c r="E7" s="83">
        <v>0</v>
      </c>
      <c r="F7" s="85">
        <v>0</v>
      </c>
      <c r="G7" s="83">
        <v>0</v>
      </c>
      <c r="H7" s="85">
        <v>0</v>
      </c>
      <c r="I7" s="83">
        <v>0</v>
      </c>
      <c r="J7" s="105">
        <v>0</v>
      </c>
    </row>
    <row r="8" ht="13.9" customHeight="1">
      <c r="A8" s="82">
        <v>3</v>
      </c>
      <c r="B8" s="82" t="s">
        <v>14</v>
      </c>
      <c r="C8" s="83">
        <v>7543</v>
      </c>
      <c r="D8" s="85">
        <v>627.66</v>
      </c>
      <c r="E8" s="83">
        <v>709</v>
      </c>
      <c r="F8" s="85">
        <v>131.75</v>
      </c>
      <c r="G8" s="83">
        <v>709</v>
      </c>
      <c r="H8" s="85">
        <v>131.75</v>
      </c>
      <c r="I8" s="83">
        <v>0</v>
      </c>
      <c r="J8" s="105">
        <v>0</v>
      </c>
    </row>
    <row r="9" ht="13.9" customHeight="1">
      <c r="A9" s="82">
        <v>4</v>
      </c>
      <c r="B9" s="82" t="s">
        <v>15</v>
      </c>
      <c r="C9" s="83">
        <v>0</v>
      </c>
      <c r="D9" s="85">
        <v>0</v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105">
        <v>0</v>
      </c>
    </row>
    <row r="10" ht="13.9" customHeight="1">
      <c r="A10" s="82">
        <v>5</v>
      </c>
      <c r="B10" s="82" t="s">
        <v>16</v>
      </c>
      <c r="C10" s="83">
        <v>1943</v>
      </c>
      <c r="D10" s="85">
        <v>126.66</v>
      </c>
      <c r="E10" s="83">
        <v>419</v>
      </c>
      <c r="F10" s="85">
        <v>35.67</v>
      </c>
      <c r="G10" s="83">
        <v>419</v>
      </c>
      <c r="H10" s="85">
        <v>35.67</v>
      </c>
      <c r="I10" s="83">
        <v>0</v>
      </c>
      <c r="J10" s="105">
        <v>0</v>
      </c>
    </row>
    <row r="11" ht="13.9" customHeight="1">
      <c r="A11" s="82">
        <v>6</v>
      </c>
      <c r="B11" s="82" t="s">
        <v>17</v>
      </c>
      <c r="C11" s="83">
        <v>0</v>
      </c>
      <c r="D11" s="85">
        <v>0</v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105">
        <v>0</v>
      </c>
    </row>
    <row r="12" ht="13.9" customHeight="1">
      <c r="A12" s="82">
        <v>7</v>
      </c>
      <c r="B12" s="82" t="s">
        <v>18</v>
      </c>
      <c r="C12" s="83">
        <v>778</v>
      </c>
      <c r="D12" s="85">
        <v>15.94</v>
      </c>
      <c r="E12" s="83">
        <v>404</v>
      </c>
      <c r="F12" s="85">
        <v>9.55</v>
      </c>
      <c r="G12" s="83">
        <v>404</v>
      </c>
      <c r="H12" s="85">
        <v>9.55</v>
      </c>
      <c r="I12" s="83">
        <v>0</v>
      </c>
      <c r="J12" s="105">
        <v>0</v>
      </c>
    </row>
    <row r="13" ht="13.9" customHeight="1">
      <c r="A13" s="82">
        <v>8</v>
      </c>
      <c r="B13" s="82" t="s">
        <v>19</v>
      </c>
      <c r="C13" s="83">
        <v>7717</v>
      </c>
      <c r="D13" s="85">
        <v>287.36</v>
      </c>
      <c r="E13" s="83">
        <v>0</v>
      </c>
      <c r="F13" s="85">
        <v>0</v>
      </c>
      <c r="G13" s="83">
        <v>0</v>
      </c>
      <c r="H13" s="85">
        <v>0</v>
      </c>
      <c r="I13" s="83">
        <v>0</v>
      </c>
      <c r="J13" s="105">
        <v>0</v>
      </c>
    </row>
    <row r="14" ht="13.9" customHeight="1">
      <c r="A14" s="82">
        <v>9</v>
      </c>
      <c r="B14" s="82" t="s">
        <v>20</v>
      </c>
      <c r="C14" s="83">
        <v>0</v>
      </c>
      <c r="D14" s="85">
        <v>0</v>
      </c>
      <c r="E14" s="83">
        <v>0</v>
      </c>
      <c r="F14" s="85">
        <v>0</v>
      </c>
      <c r="G14" s="83">
        <v>0</v>
      </c>
      <c r="H14" s="85">
        <v>0</v>
      </c>
      <c r="I14" s="83">
        <v>0</v>
      </c>
      <c r="J14" s="105">
        <v>0</v>
      </c>
    </row>
    <row r="15" ht="13.9" customHeight="1">
      <c r="A15" s="82">
        <v>10</v>
      </c>
      <c r="B15" s="82" t="s">
        <v>21</v>
      </c>
      <c r="C15" s="83">
        <v>4918</v>
      </c>
      <c r="D15" s="85">
        <v>318.56</v>
      </c>
      <c r="E15" s="83">
        <v>1526</v>
      </c>
      <c r="F15" s="85">
        <v>47.25</v>
      </c>
      <c r="G15" s="83">
        <v>1125</v>
      </c>
      <c r="H15" s="85">
        <v>33.92</v>
      </c>
      <c r="I15" s="83">
        <v>401</v>
      </c>
      <c r="J15" s="105">
        <v>13.33</v>
      </c>
    </row>
    <row r="16" ht="13.9" customHeight="1">
      <c r="A16" s="82">
        <v>11</v>
      </c>
      <c r="B16" s="82" t="s">
        <v>22</v>
      </c>
      <c r="C16" s="83">
        <v>2036</v>
      </c>
      <c r="D16" s="85">
        <v>144.82</v>
      </c>
      <c r="E16" s="83">
        <v>230</v>
      </c>
      <c r="F16" s="85">
        <v>2089</v>
      </c>
      <c r="G16" s="83">
        <v>0</v>
      </c>
      <c r="H16" s="85">
        <v>0</v>
      </c>
      <c r="I16" s="83">
        <v>230</v>
      </c>
      <c r="J16" s="105">
        <v>2089</v>
      </c>
    </row>
    <row r="17" ht="13.9" customHeight="1">
      <c r="A17" s="82">
        <v>12</v>
      </c>
      <c r="B17" s="82" t="s">
        <v>23</v>
      </c>
      <c r="C17" s="83">
        <v>0</v>
      </c>
      <c r="D17" s="85">
        <v>0</v>
      </c>
      <c r="E17" s="83">
        <v>0</v>
      </c>
      <c r="F17" s="85">
        <v>0</v>
      </c>
      <c r="G17" s="83">
        <v>0</v>
      </c>
      <c r="H17" s="85">
        <v>0</v>
      </c>
      <c r="I17" s="83">
        <v>0</v>
      </c>
      <c r="J17" s="105">
        <v>0</v>
      </c>
    </row>
    <row r="18" ht="13.9" customHeight="1">
      <c r="A18" s="82">
        <v>13</v>
      </c>
      <c r="B18" s="82" t="s">
        <v>24</v>
      </c>
      <c r="C18" s="83">
        <v>2146</v>
      </c>
      <c r="D18" s="85">
        <v>79.51</v>
      </c>
      <c r="E18" s="83">
        <v>2056</v>
      </c>
      <c r="F18" s="85">
        <v>74.32</v>
      </c>
      <c r="G18" s="83">
        <v>2056</v>
      </c>
      <c r="H18" s="85">
        <v>74.32</v>
      </c>
      <c r="I18" s="83">
        <v>0</v>
      </c>
      <c r="J18" s="105">
        <v>0</v>
      </c>
    </row>
    <row r="19" ht="13.9" customHeight="1">
      <c r="A19" s="82">
        <v>14</v>
      </c>
      <c r="B19" s="82" t="s">
        <v>25</v>
      </c>
      <c r="C19" s="83">
        <v>3290</v>
      </c>
      <c r="D19" s="85">
        <v>112.32</v>
      </c>
      <c r="E19" s="83">
        <v>176</v>
      </c>
      <c r="F19" s="85">
        <v>7.34</v>
      </c>
      <c r="G19" s="83">
        <v>176</v>
      </c>
      <c r="H19" s="85">
        <v>7.34</v>
      </c>
      <c r="I19" s="83">
        <v>0</v>
      </c>
      <c r="J19" s="105">
        <v>0</v>
      </c>
    </row>
    <row r="20" ht="13.9" customHeight="1">
      <c r="A20" s="82">
        <v>15</v>
      </c>
      <c r="B20" s="82" t="s">
        <v>26</v>
      </c>
      <c r="C20" s="83">
        <v>1038</v>
      </c>
      <c r="D20" s="85">
        <v>24.62</v>
      </c>
      <c r="E20" s="83">
        <v>113</v>
      </c>
      <c r="F20" s="85">
        <v>5.71</v>
      </c>
      <c r="G20" s="83">
        <v>113</v>
      </c>
      <c r="H20" s="85">
        <v>5.71</v>
      </c>
      <c r="I20" s="83">
        <v>0</v>
      </c>
      <c r="J20" s="105">
        <v>0</v>
      </c>
    </row>
    <row r="21" ht="13.9" customHeight="1">
      <c r="A21" s="82">
        <v>16</v>
      </c>
      <c r="B21" s="82" t="s">
        <v>27</v>
      </c>
      <c r="C21" s="83">
        <v>2798</v>
      </c>
      <c r="D21" s="85">
        <v>61.97</v>
      </c>
      <c r="E21" s="83">
        <v>1684</v>
      </c>
      <c r="F21" s="85">
        <v>56.89</v>
      </c>
      <c r="G21" s="83">
        <v>1377</v>
      </c>
      <c r="H21" s="85">
        <v>54.88</v>
      </c>
      <c r="I21" s="83">
        <v>307</v>
      </c>
      <c r="J21" s="105">
        <v>2.01</v>
      </c>
    </row>
    <row r="22" ht="13.9" customHeight="1">
      <c r="A22" s="82">
        <v>17</v>
      </c>
      <c r="B22" s="82" t="s">
        <v>28</v>
      </c>
      <c r="C22" s="83">
        <v>0</v>
      </c>
      <c r="D22" s="85">
        <v>0</v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105">
        <v>0</v>
      </c>
    </row>
    <row r="23" ht="13.9" customHeight="1">
      <c r="A23" s="82">
        <v>18</v>
      </c>
      <c r="B23" s="82" t="s">
        <v>29</v>
      </c>
      <c r="C23" s="83">
        <v>292</v>
      </c>
      <c r="D23" s="85">
        <v>7.49</v>
      </c>
      <c r="E23" s="83">
        <v>54</v>
      </c>
      <c r="F23" s="85">
        <v>1.32</v>
      </c>
      <c r="G23" s="83">
        <v>54</v>
      </c>
      <c r="H23" s="85">
        <v>1.32</v>
      </c>
      <c r="I23" s="83">
        <v>0</v>
      </c>
      <c r="J23" s="105">
        <v>0</v>
      </c>
    </row>
    <row r="24" ht="13.9" customHeight="1">
      <c r="A24" s="82">
        <v>19</v>
      </c>
      <c r="B24" s="82" t="s">
        <v>30</v>
      </c>
      <c r="C24" s="83">
        <v>3659</v>
      </c>
      <c r="D24" s="85">
        <v>457.46</v>
      </c>
      <c r="E24" s="83">
        <v>2521</v>
      </c>
      <c r="F24" s="85">
        <v>317.74</v>
      </c>
      <c r="G24" s="83">
        <v>1796</v>
      </c>
      <c r="H24" s="85">
        <v>179.54</v>
      </c>
      <c r="I24" s="83">
        <v>725</v>
      </c>
      <c r="J24" s="105">
        <v>138.2</v>
      </c>
    </row>
    <row r="25" ht="13.9" customHeight="1">
      <c r="A25" s="82">
        <v>20</v>
      </c>
      <c r="B25" s="82" t="s">
        <v>31</v>
      </c>
      <c r="C25" s="83">
        <v>73</v>
      </c>
      <c r="D25" s="85">
        <v>4.69</v>
      </c>
      <c r="E25" s="83">
        <v>14</v>
      </c>
      <c r="F25" s="85">
        <v>0.92</v>
      </c>
      <c r="G25" s="83">
        <v>10</v>
      </c>
      <c r="H25" s="85">
        <v>0.71</v>
      </c>
      <c r="I25" s="83">
        <v>4</v>
      </c>
      <c r="J25" s="105">
        <v>0.21</v>
      </c>
    </row>
    <row r="26" ht="13.9" customHeight="1">
      <c r="A26" s="82">
        <v>21</v>
      </c>
      <c r="B26" s="82" t="s">
        <v>32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105">
        <v>0</v>
      </c>
    </row>
    <row r="27" ht="13.9" customHeight="1">
      <c r="A27" s="82">
        <v>22</v>
      </c>
      <c r="B27" s="82" t="s">
        <v>33</v>
      </c>
      <c r="C27" s="83">
        <v>0</v>
      </c>
      <c r="D27" s="85">
        <v>0</v>
      </c>
      <c r="E27" s="83">
        <v>0</v>
      </c>
      <c r="F27" s="85">
        <v>0</v>
      </c>
      <c r="G27" s="83">
        <v>0</v>
      </c>
      <c r="H27" s="85">
        <v>0</v>
      </c>
      <c r="I27" s="83">
        <v>0</v>
      </c>
      <c r="J27" s="105">
        <v>0</v>
      </c>
    </row>
    <row r="28" ht="13.9" customHeight="1">
      <c r="A28" s="82">
        <v>23</v>
      </c>
      <c r="B28" s="82" t="s">
        <v>34</v>
      </c>
      <c r="C28" s="83">
        <v>930</v>
      </c>
      <c r="D28" s="85">
        <v>40.25</v>
      </c>
      <c r="E28" s="83">
        <v>620</v>
      </c>
      <c r="F28" s="85">
        <v>26.2</v>
      </c>
      <c r="G28" s="83">
        <v>620</v>
      </c>
      <c r="H28" s="85">
        <v>26.2</v>
      </c>
      <c r="I28" s="83">
        <v>0</v>
      </c>
      <c r="J28" s="105">
        <v>0</v>
      </c>
    </row>
    <row r="29" ht="13.9" customHeight="1">
      <c r="A29" s="82">
        <v>24</v>
      </c>
      <c r="B29" s="82" t="s">
        <v>35</v>
      </c>
      <c r="C29" s="83">
        <v>629</v>
      </c>
      <c r="D29" s="85">
        <v>10.35</v>
      </c>
      <c r="E29" s="83">
        <v>412</v>
      </c>
      <c r="F29" s="85">
        <v>8.59</v>
      </c>
      <c r="G29" s="83">
        <v>379</v>
      </c>
      <c r="H29" s="85">
        <v>7.89</v>
      </c>
      <c r="I29" s="83">
        <v>33</v>
      </c>
      <c r="J29" s="105">
        <v>0.7</v>
      </c>
    </row>
    <row r="30" ht="13.9" customHeight="1">
      <c r="A30" s="82">
        <v>25</v>
      </c>
      <c r="B30" s="82" t="s">
        <v>36</v>
      </c>
      <c r="C30" s="83">
        <v>4355</v>
      </c>
      <c r="D30" s="85">
        <v>141.43</v>
      </c>
      <c r="E30" s="83">
        <v>1274</v>
      </c>
      <c r="F30" s="85">
        <v>19.93</v>
      </c>
      <c r="G30" s="83">
        <v>1274</v>
      </c>
      <c r="H30" s="85">
        <v>19.93</v>
      </c>
      <c r="I30" s="83">
        <v>0</v>
      </c>
      <c r="J30" s="105">
        <v>0</v>
      </c>
    </row>
    <row r="31" ht="13.9" customHeight="1">
      <c r="A31" s="82">
        <v>26</v>
      </c>
      <c r="B31" s="82" t="s">
        <v>37</v>
      </c>
      <c r="C31" s="83">
        <v>1512</v>
      </c>
      <c r="D31" s="85">
        <v>56.35</v>
      </c>
      <c r="E31" s="83">
        <v>54</v>
      </c>
      <c r="F31" s="85">
        <v>6.36</v>
      </c>
      <c r="G31" s="83">
        <v>29</v>
      </c>
      <c r="H31" s="85">
        <v>4.96</v>
      </c>
      <c r="I31" s="83">
        <v>25</v>
      </c>
      <c r="J31" s="105">
        <v>1.4</v>
      </c>
    </row>
    <row r="32" ht="13.9" customHeight="1">
      <c r="A32" s="82">
        <v>27</v>
      </c>
      <c r="B32" s="82" t="s">
        <v>38</v>
      </c>
      <c r="C32" s="83">
        <v>2554</v>
      </c>
      <c r="D32" s="85">
        <v>102.74</v>
      </c>
      <c r="E32" s="83">
        <v>63</v>
      </c>
      <c r="F32" s="85">
        <v>4.25</v>
      </c>
      <c r="G32" s="83">
        <v>63</v>
      </c>
      <c r="H32" s="85">
        <v>4.25</v>
      </c>
      <c r="I32" s="83">
        <v>0</v>
      </c>
      <c r="J32" s="105">
        <v>0</v>
      </c>
    </row>
    <row r="33" ht="13.9" customHeight="1" s="52" customFormat="1">
      <c r="A33" s="50"/>
      <c r="B33" s="50" t="s">
        <v>39</v>
      </c>
      <c r="C33" s="51">
        <f ref="C33:H33" t="shared" si="0">SUM(C6:C32)</f>
      </c>
      <c r="D33" s="63">
        <f t="shared" si="0"/>
      </c>
      <c r="E33" s="51">
        <f t="shared" si="0"/>
      </c>
      <c r="F33" s="63">
        <f t="shared" si="0"/>
      </c>
      <c r="G33" s="51">
        <f t="shared" si="0"/>
      </c>
      <c r="H33" s="63">
        <f t="shared" si="0"/>
      </c>
      <c r="I33" s="51">
        <f>E33-G33</f>
      </c>
      <c r="J33" s="106">
        <f>F33-H33</f>
      </c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</row>
    <row r="34" ht="13.9" customHeight="1">
      <c r="A34" s="82">
        <v>28</v>
      </c>
      <c r="B34" s="82" t="s">
        <v>40</v>
      </c>
      <c r="C34" s="83">
        <v>0</v>
      </c>
      <c r="D34" s="85">
        <v>0</v>
      </c>
      <c r="E34" s="83">
        <v>0</v>
      </c>
      <c r="F34" s="85">
        <v>0</v>
      </c>
      <c r="G34" s="83">
        <v>0</v>
      </c>
      <c r="H34" s="85">
        <v>0</v>
      </c>
      <c r="I34" s="83">
        <v>0</v>
      </c>
      <c r="J34" s="105">
        <v>0</v>
      </c>
    </row>
    <row r="35" ht="13.9" customHeight="1">
      <c r="A35" s="82">
        <v>29</v>
      </c>
      <c r="B35" s="82" t="s">
        <v>41</v>
      </c>
      <c r="C35" s="83">
        <v>0</v>
      </c>
      <c r="D35" s="85">
        <v>0</v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105">
        <v>0</v>
      </c>
    </row>
    <row r="36" ht="13.9" customHeight="1">
      <c r="A36" s="82">
        <v>30</v>
      </c>
      <c r="B36" s="82" t="s">
        <v>42</v>
      </c>
      <c r="C36" s="83">
        <v>0</v>
      </c>
      <c r="D36" s="85">
        <v>0</v>
      </c>
      <c r="E36" s="83">
        <v>0</v>
      </c>
      <c r="F36" s="85">
        <v>0</v>
      </c>
      <c r="G36" s="83">
        <v>0</v>
      </c>
      <c r="H36" s="85">
        <v>0</v>
      </c>
      <c r="I36" s="83">
        <v>0</v>
      </c>
      <c r="J36" s="105">
        <v>0</v>
      </c>
    </row>
    <row r="37" ht="13.9" customHeight="1">
      <c r="A37" s="82">
        <v>31</v>
      </c>
      <c r="B37" s="82" t="s">
        <v>43</v>
      </c>
      <c r="C37" s="83">
        <v>0</v>
      </c>
      <c r="D37" s="85">
        <v>0</v>
      </c>
      <c r="E37" s="83">
        <v>0</v>
      </c>
      <c r="F37" s="85">
        <v>0</v>
      </c>
      <c r="G37" s="83">
        <v>0</v>
      </c>
      <c r="H37" s="85">
        <v>0</v>
      </c>
      <c r="I37" s="83">
        <v>0</v>
      </c>
      <c r="J37" s="105">
        <v>0</v>
      </c>
    </row>
    <row r="38" ht="13.9" customHeight="1">
      <c r="A38" s="82">
        <v>32</v>
      </c>
      <c r="B38" s="82" t="s">
        <v>44</v>
      </c>
      <c r="C38" s="83">
        <v>0</v>
      </c>
      <c r="D38" s="85">
        <v>0</v>
      </c>
      <c r="E38" s="83">
        <v>0</v>
      </c>
      <c r="F38" s="85">
        <v>0</v>
      </c>
      <c r="G38" s="83">
        <v>1</v>
      </c>
      <c r="H38" s="85">
        <v>0.04</v>
      </c>
      <c r="I38" s="83">
        <v>-1</v>
      </c>
      <c r="J38" s="105">
        <v>-0.04</v>
      </c>
    </row>
    <row r="39" ht="13.9" customHeight="1">
      <c r="A39" s="82">
        <v>33</v>
      </c>
      <c r="B39" s="82" t="s">
        <v>45</v>
      </c>
      <c r="C39" s="83">
        <v>0</v>
      </c>
      <c r="D39" s="85">
        <v>0</v>
      </c>
      <c r="E39" s="83">
        <v>0</v>
      </c>
      <c r="F39" s="85">
        <v>0</v>
      </c>
      <c r="G39" s="83">
        <v>0</v>
      </c>
      <c r="H39" s="85">
        <v>0</v>
      </c>
      <c r="I39" s="83">
        <v>0</v>
      </c>
      <c r="J39" s="105">
        <v>0</v>
      </c>
    </row>
    <row r="40" ht="13.9" customHeight="1">
      <c r="A40" s="82">
        <v>34</v>
      </c>
      <c r="B40" s="82" t="s">
        <v>46</v>
      </c>
      <c r="C40" s="83">
        <v>0</v>
      </c>
      <c r="D40" s="85">
        <v>0</v>
      </c>
      <c r="E40" s="83">
        <v>0</v>
      </c>
      <c r="F40" s="85">
        <v>0</v>
      </c>
      <c r="G40" s="83">
        <v>0</v>
      </c>
      <c r="H40" s="85">
        <v>0</v>
      </c>
      <c r="I40" s="83">
        <v>0</v>
      </c>
      <c r="J40" s="105">
        <v>0</v>
      </c>
    </row>
    <row r="41" ht="13.9" customHeight="1">
      <c r="A41" s="82">
        <v>35</v>
      </c>
      <c r="B41" s="82" t="s">
        <v>47</v>
      </c>
      <c r="C41" s="83">
        <v>0</v>
      </c>
      <c r="D41" s="85">
        <v>0</v>
      </c>
      <c r="E41" s="83">
        <v>0</v>
      </c>
      <c r="F41" s="85">
        <v>0</v>
      </c>
      <c r="G41" s="83">
        <v>0</v>
      </c>
      <c r="H41" s="85">
        <v>0</v>
      </c>
      <c r="I41" s="83">
        <v>0</v>
      </c>
      <c r="J41" s="105">
        <v>0</v>
      </c>
    </row>
    <row r="42" ht="13.9" customHeight="1">
      <c r="A42" s="82">
        <v>36</v>
      </c>
      <c r="B42" s="82" t="s">
        <v>48</v>
      </c>
      <c r="C42" s="83">
        <v>0</v>
      </c>
      <c r="D42" s="85">
        <v>0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105">
        <v>0</v>
      </c>
    </row>
    <row r="43" ht="13.9" customHeight="1">
      <c r="A43" s="82">
        <v>37</v>
      </c>
      <c r="B43" s="82" t="s">
        <v>49</v>
      </c>
      <c r="C43" s="83">
        <v>0</v>
      </c>
      <c r="D43" s="85">
        <v>0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105">
        <v>0</v>
      </c>
    </row>
    <row r="44" ht="13.9" customHeight="1">
      <c r="A44" s="82">
        <v>38</v>
      </c>
      <c r="B44" s="82" t="s">
        <v>50</v>
      </c>
      <c r="C44" s="83">
        <v>5</v>
      </c>
      <c r="D44" s="85">
        <v>0.6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105">
        <v>0</v>
      </c>
    </row>
    <row r="45" ht="13.9" customHeight="1">
      <c r="A45" s="82">
        <v>39</v>
      </c>
      <c r="B45" s="82" t="s">
        <v>51</v>
      </c>
      <c r="C45" s="83">
        <v>0</v>
      </c>
      <c r="D45" s="85">
        <v>0</v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105">
        <v>0</v>
      </c>
    </row>
    <row r="46" ht="13.9" customHeight="1">
      <c r="A46" s="82">
        <v>40</v>
      </c>
      <c r="B46" s="82" t="s">
        <v>52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105">
        <v>0</v>
      </c>
    </row>
    <row r="47" ht="13.9" customHeight="1">
      <c r="A47" s="82">
        <v>41</v>
      </c>
      <c r="B47" s="82" t="s">
        <v>53</v>
      </c>
      <c r="C47" s="83">
        <v>1</v>
      </c>
      <c r="D47" s="85">
        <v>0.05</v>
      </c>
      <c r="E47" s="83">
        <v>1</v>
      </c>
      <c r="F47" s="85">
        <v>0.05</v>
      </c>
      <c r="G47" s="83">
        <v>1</v>
      </c>
      <c r="H47" s="85">
        <v>0.05</v>
      </c>
      <c r="I47" s="83">
        <v>0</v>
      </c>
      <c r="J47" s="105">
        <v>0</v>
      </c>
    </row>
    <row r="48" ht="13.9" customHeight="1">
      <c r="A48" s="82">
        <v>42</v>
      </c>
      <c r="B48" s="82" t="s">
        <v>54</v>
      </c>
      <c r="C48" s="83">
        <v>0</v>
      </c>
      <c r="D48" s="85">
        <v>0</v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105">
        <v>0</v>
      </c>
    </row>
    <row r="49" ht="13.9" customHeight="1">
      <c r="A49" s="82">
        <v>43</v>
      </c>
      <c r="B49" s="82" t="s">
        <v>55</v>
      </c>
      <c r="C49" s="83">
        <v>0</v>
      </c>
      <c r="D49" s="85">
        <v>0</v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105">
        <v>0</v>
      </c>
    </row>
    <row r="50" ht="13.9" customHeight="1">
      <c r="A50" s="82">
        <v>44</v>
      </c>
      <c r="B50" s="82" t="s">
        <v>56</v>
      </c>
      <c r="C50" s="83">
        <v>0</v>
      </c>
      <c r="D50" s="85">
        <v>0</v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105">
        <v>0</v>
      </c>
    </row>
    <row r="51" ht="13.9" customHeight="1" s="53" customFormat="1">
      <c r="A51" s="54"/>
      <c r="B51" s="50" t="s">
        <v>57</v>
      </c>
      <c r="C51" s="51">
        <f ref="C51:H51" t="shared" si="3">SUM(C34:C50)</f>
      </c>
      <c r="D51" s="51">
        <f t="shared" si="3"/>
      </c>
      <c r="E51" s="51">
        <f t="shared" si="3"/>
      </c>
      <c r="F51" s="51">
        <f t="shared" si="3"/>
      </c>
      <c r="G51" s="51">
        <f t="shared" si="3"/>
      </c>
      <c r="H51" s="51">
        <f t="shared" si="3"/>
      </c>
      <c r="I51" s="51">
        <f ref="I51:I62" t="shared" si="4">E51-G51</f>
      </c>
      <c r="J51" s="106">
        <f ref="J51:J62" t="shared" si="5">F51-H51</f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</row>
    <row r="52" ht="13.9" customHeight="1">
      <c r="A52" s="84">
        <v>45</v>
      </c>
      <c r="B52" s="82" t="s">
        <v>58</v>
      </c>
      <c r="C52" s="83">
        <v>0</v>
      </c>
      <c r="D52" s="85">
        <v>0</v>
      </c>
      <c r="E52" s="83">
        <v>0</v>
      </c>
      <c r="F52" s="85">
        <v>0</v>
      </c>
      <c r="G52" s="83">
        <v>0</v>
      </c>
      <c r="H52" s="85">
        <v>0</v>
      </c>
      <c r="I52" s="83">
        <v>0</v>
      </c>
      <c r="J52" s="105">
        <v>0</v>
      </c>
    </row>
    <row r="53" ht="13.9" customHeight="1">
      <c r="A53" s="84">
        <v>46</v>
      </c>
      <c r="B53" s="82" t="s">
        <v>59</v>
      </c>
      <c r="C53" s="83">
        <v>0</v>
      </c>
      <c r="D53" s="85">
        <v>0</v>
      </c>
      <c r="E53" s="83">
        <v>0</v>
      </c>
      <c r="F53" s="85">
        <v>0</v>
      </c>
      <c r="G53" s="83">
        <v>0</v>
      </c>
      <c r="H53" s="85">
        <v>0</v>
      </c>
      <c r="I53" s="83">
        <v>0</v>
      </c>
      <c r="J53" s="105">
        <v>0</v>
      </c>
    </row>
    <row r="54" ht="13.9" customHeight="1">
      <c r="A54" s="84">
        <v>47</v>
      </c>
      <c r="B54" s="82" t="s">
        <v>60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105">
        <v>0</v>
      </c>
    </row>
    <row r="55" ht="13.9" customHeight="1">
      <c r="A55" s="84">
        <v>48</v>
      </c>
      <c r="B55" s="82" t="s">
        <v>61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105">
        <v>0</v>
      </c>
    </row>
    <row r="56" ht="13.9" customHeight="1">
      <c r="A56" s="84">
        <v>49</v>
      </c>
      <c r="B56" s="82" t="s">
        <v>62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105">
        <v>0</v>
      </c>
    </row>
    <row r="57" ht="13.9" customHeight="1">
      <c r="A57" s="84">
        <v>50</v>
      </c>
      <c r="B57" s="82" t="s">
        <v>63</v>
      </c>
      <c r="C57" s="83">
        <v>0</v>
      </c>
      <c r="D57" s="85">
        <v>0</v>
      </c>
      <c r="E57" s="83">
        <v>0</v>
      </c>
      <c r="F57" s="85">
        <v>0</v>
      </c>
      <c r="G57" s="83">
        <v>0</v>
      </c>
      <c r="H57" s="85">
        <v>0</v>
      </c>
      <c r="I57" s="83">
        <v>0</v>
      </c>
      <c r="J57" s="105">
        <v>0</v>
      </c>
    </row>
    <row r="58" ht="13.9" customHeight="1">
      <c r="A58" s="84">
        <v>51</v>
      </c>
      <c r="B58" s="82" t="s">
        <v>64</v>
      </c>
      <c r="C58" s="83">
        <v>0</v>
      </c>
      <c r="D58" s="85">
        <v>0</v>
      </c>
      <c r="E58" s="83">
        <v>0</v>
      </c>
      <c r="F58" s="85">
        <v>0</v>
      </c>
      <c r="G58" s="83">
        <v>0</v>
      </c>
      <c r="H58" s="85">
        <v>0</v>
      </c>
      <c r="I58" s="83">
        <v>0</v>
      </c>
      <c r="J58" s="105">
        <v>0</v>
      </c>
    </row>
    <row r="59" ht="13.9" customHeight="1" s="53" customFormat="1">
      <c r="A59" s="54"/>
      <c r="B59" s="50" t="s">
        <v>65</v>
      </c>
      <c r="C59" s="51">
        <f ref="C59:H59" t="shared" si="6">SUM(C52:C58)</f>
      </c>
      <c r="D59" s="63">
        <f t="shared" si="6"/>
      </c>
      <c r="E59" s="51">
        <f t="shared" si="6"/>
      </c>
      <c r="F59" s="63">
        <f t="shared" si="6"/>
      </c>
      <c r="G59" s="51">
        <f t="shared" si="6"/>
      </c>
      <c r="H59" s="63">
        <f t="shared" si="6"/>
      </c>
      <c r="I59" s="51">
        <f t="shared" si="4"/>
      </c>
      <c r="J59" s="106">
        <f t="shared" si="5"/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</row>
    <row r="60" ht="13.9" customHeight="1">
      <c r="A60" s="84">
        <v>52</v>
      </c>
      <c r="B60" s="82" t="s">
        <v>66</v>
      </c>
      <c r="C60" s="83">
        <v>13755</v>
      </c>
      <c r="D60" s="85">
        <v>24.04</v>
      </c>
      <c r="E60" s="83">
        <v>2603</v>
      </c>
      <c r="F60" s="85">
        <v>14.94</v>
      </c>
      <c r="G60" s="83">
        <v>2603</v>
      </c>
      <c r="H60" s="85">
        <v>14.94</v>
      </c>
      <c r="I60" s="83">
        <v>0</v>
      </c>
      <c r="J60" s="105">
        <v>0</v>
      </c>
    </row>
    <row r="61" ht="13.9" customHeight="1" s="53" customFormat="1">
      <c r="A61" s="50"/>
      <c r="B61" s="50" t="s">
        <v>67</v>
      </c>
      <c r="C61" s="51">
        <f ref="C61:H61" t="shared" si="7">SUM(C60:C60)</f>
      </c>
      <c r="D61" s="63">
        <f t="shared" si="7"/>
      </c>
      <c r="E61" s="51">
        <f t="shared" si="7"/>
      </c>
      <c r="F61" s="63">
        <f t="shared" si="7"/>
      </c>
      <c r="G61" s="51">
        <f t="shared" si="7"/>
      </c>
      <c r="H61" s="63">
        <f t="shared" si="7"/>
      </c>
      <c r="I61" s="51">
        <f t="shared" si="4"/>
      </c>
      <c r="J61" s="106">
        <f t="shared" si="5"/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</row>
    <row r="62" ht="13.9" customHeight="1" s="53" customFormat="1">
      <c r="A62" s="50"/>
      <c r="B62" s="50" t="s">
        <v>68</v>
      </c>
      <c r="C62" s="51">
        <f ref="C62:H62" t="shared" si="8">SUM(C61,C59,C51,C33)</f>
      </c>
      <c r="D62" s="63">
        <f t="shared" si="8"/>
      </c>
      <c r="E62" s="51">
        <f t="shared" si="8"/>
      </c>
      <c r="F62" s="63">
        <f t="shared" si="8"/>
      </c>
      <c r="G62" s="51">
        <f t="shared" si="8"/>
      </c>
      <c r="H62" s="63">
        <f t="shared" si="8"/>
      </c>
      <c r="I62" s="51">
        <f t="shared" si="4"/>
      </c>
      <c r="J62" s="106">
        <f t="shared" si="5"/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</row>
    <row r="63">
      <c r="A63" s="45"/>
      <c r="B63" s="64"/>
      <c r="C63" s="56"/>
      <c r="D63" s="65"/>
      <c r="E63" s="56"/>
      <c r="F63" s="65"/>
      <c r="G63" s="56"/>
      <c r="H63" s="66"/>
      <c r="I63" s="67"/>
      <c r="J63" s="65"/>
    </row>
    <row r="64">
      <c r="A64" s="45"/>
      <c r="B64" s="45"/>
      <c r="C64" s="56"/>
      <c r="D64" s="65"/>
      <c r="E64" s="56"/>
      <c r="F64" s="65"/>
      <c r="G64" s="56"/>
      <c r="H64" s="66"/>
      <c r="I64" s="67"/>
      <c r="J64" s="65"/>
    </row>
    <row r="65">
      <c r="A65" s="45"/>
      <c r="B65" s="45"/>
      <c r="C65" s="56"/>
      <c r="D65" s="65"/>
      <c r="E65" s="56"/>
      <c r="F65" s="65"/>
      <c r="G65" s="56"/>
      <c r="H65" s="66"/>
      <c r="I65" s="67"/>
      <c r="J65" s="65"/>
    </row>
    <row r="66">
      <c r="A66" s="45"/>
      <c r="B66" s="45"/>
      <c r="C66" s="56"/>
      <c r="D66" s="65"/>
      <c r="E66" s="56"/>
      <c r="F66" s="65"/>
      <c r="G66" s="56"/>
      <c r="H66" s="66"/>
      <c r="I66" s="67"/>
      <c r="J66" s="65"/>
    </row>
    <row r="67">
      <c r="A67" s="45"/>
      <c r="B67" s="45"/>
      <c r="C67" s="56"/>
      <c r="D67" s="65"/>
      <c r="E67" s="56"/>
      <c r="F67" s="65"/>
      <c r="G67" s="56"/>
      <c r="H67" s="66"/>
      <c r="I67" s="67"/>
      <c r="J67" s="65"/>
    </row>
    <row r="68">
      <c r="A68" s="45"/>
      <c r="B68" s="45"/>
      <c r="C68" s="56"/>
      <c r="D68" s="65"/>
      <c r="E68" s="56"/>
      <c r="F68" s="65"/>
      <c r="G68" s="56"/>
      <c r="H68" s="66"/>
      <c r="I68" s="67"/>
      <c r="J68" s="65"/>
    </row>
    <row r="69">
      <c r="A69" s="45"/>
      <c r="B69" s="45"/>
      <c r="C69" s="56"/>
      <c r="D69" s="65"/>
      <c r="E69" s="56"/>
      <c r="F69" s="65"/>
      <c r="G69" s="56"/>
      <c r="H69" s="66"/>
      <c r="I69" s="67"/>
      <c r="J69" s="65"/>
    </row>
    <row r="70">
      <c r="A70" s="45"/>
      <c r="B70" s="45"/>
      <c r="C70" s="56"/>
      <c r="D70" s="65"/>
      <c r="E70" s="56"/>
      <c r="F70" s="65"/>
      <c r="G70" s="56"/>
      <c r="H70" s="66"/>
      <c r="I70" s="67"/>
      <c r="J70" s="65"/>
    </row>
    <row r="71">
      <c r="A71" s="45"/>
      <c r="B71" s="45"/>
      <c r="C71" s="56"/>
      <c r="D71" s="65"/>
      <c r="E71" s="56"/>
      <c r="F71" s="65"/>
      <c r="G71" s="56"/>
      <c r="H71" s="66"/>
      <c r="I71" s="67"/>
      <c r="J71" s="65"/>
    </row>
    <row r="72">
      <c r="A72" s="45"/>
      <c r="B72" s="45"/>
      <c r="C72" s="56"/>
      <c r="D72" s="65"/>
      <c r="E72" s="56"/>
      <c r="F72" s="65"/>
      <c r="G72" s="56"/>
      <c r="H72" s="66"/>
      <c r="I72" s="67"/>
      <c r="J72" s="65"/>
    </row>
    <row r="73">
      <c r="A73" s="45"/>
      <c r="B73" s="45"/>
      <c r="C73" s="56"/>
      <c r="D73" s="65"/>
      <c r="E73" s="56"/>
      <c r="F73" s="65"/>
      <c r="G73" s="56"/>
      <c r="H73" s="66"/>
      <c r="I73" s="67"/>
      <c r="J73" s="65"/>
    </row>
    <row r="74">
      <c r="A74" s="45"/>
      <c r="B74" s="45"/>
      <c r="C74" s="56"/>
      <c r="D74" s="65"/>
      <c r="E74" s="56"/>
      <c r="F74" s="65"/>
      <c r="G74" s="56"/>
      <c r="H74" s="66"/>
      <c r="I74" s="67"/>
      <c r="J74" s="65"/>
    </row>
    <row r="75">
      <c r="A75" s="45"/>
      <c r="B75" s="45"/>
      <c r="C75" s="56"/>
      <c r="D75" s="65"/>
      <c r="E75" s="56"/>
      <c r="F75" s="65"/>
      <c r="G75" s="56"/>
      <c r="H75" s="66"/>
      <c r="I75" s="67"/>
      <c r="J75" s="65"/>
    </row>
    <row r="76">
      <c r="A76" s="45"/>
      <c r="B76" s="45"/>
      <c r="C76" s="56"/>
      <c r="D76" s="65"/>
      <c r="E76" s="56"/>
      <c r="F76" s="65"/>
      <c r="G76" s="56"/>
      <c r="H76" s="66"/>
      <c r="I76" s="67"/>
      <c r="J76" s="65"/>
    </row>
    <row r="77">
      <c r="A77" s="45"/>
      <c r="B77" s="45"/>
      <c r="C77" s="56"/>
      <c r="D77" s="65"/>
      <c r="E77" s="56"/>
      <c r="F77" s="65"/>
      <c r="G77" s="56"/>
      <c r="H77" s="66"/>
      <c r="I77" s="67"/>
      <c r="J77" s="65"/>
    </row>
    <row r="78">
      <c r="A78" s="45"/>
      <c r="B78" s="45"/>
      <c r="C78" s="56"/>
      <c r="D78" s="65"/>
      <c r="E78" s="56"/>
      <c r="F78" s="65"/>
      <c r="G78" s="56"/>
      <c r="H78" s="66"/>
      <c r="I78" s="67"/>
      <c r="J78" s="65"/>
    </row>
    <row r="79">
      <c r="A79" s="45"/>
      <c r="B79" s="45"/>
      <c r="C79" s="56"/>
      <c r="D79" s="65"/>
      <c r="E79" s="56"/>
      <c r="F79" s="65"/>
      <c r="G79" s="56"/>
      <c r="H79" s="66"/>
      <c r="I79" s="67"/>
      <c r="J79" s="65"/>
    </row>
    <row r="80">
      <c r="A80" s="45"/>
      <c r="B80" s="45"/>
      <c r="C80" s="56"/>
      <c r="D80" s="65"/>
      <c r="E80" s="56"/>
      <c r="F80" s="65"/>
      <c r="G80" s="56"/>
      <c r="H80" s="66"/>
      <c r="I80" s="67"/>
      <c r="J80" s="65"/>
    </row>
    <row r="81">
      <c r="A81" s="45"/>
      <c r="B81" s="45"/>
      <c r="C81" s="56"/>
      <c r="D81" s="65"/>
      <c r="E81" s="56"/>
      <c r="F81" s="65"/>
      <c r="G81" s="56"/>
      <c r="H81" s="66"/>
      <c r="I81" s="67"/>
      <c r="J81" s="65"/>
    </row>
    <row r="82">
      <c r="A82" s="45"/>
      <c r="B82" s="45"/>
      <c r="C82" s="56"/>
      <c r="D82" s="65"/>
      <c r="E82" s="56"/>
      <c r="F82" s="65"/>
      <c r="G82" s="56"/>
      <c r="H82" s="66"/>
      <c r="I82" s="67"/>
      <c r="J82" s="65"/>
    </row>
    <row r="83">
      <c r="A83" s="45"/>
      <c r="B83" s="45"/>
      <c r="C83" s="56"/>
      <c r="D83" s="65"/>
      <c r="E83" s="56"/>
      <c r="F83" s="65"/>
      <c r="G83" s="56"/>
      <c r="H83" s="66"/>
      <c r="I83" s="67"/>
      <c r="J83" s="65"/>
    </row>
    <row r="84">
      <c r="A84" s="45"/>
      <c r="B84" s="45"/>
      <c r="C84" s="56"/>
      <c r="D84" s="65"/>
      <c r="E84" s="56"/>
      <c r="F84" s="65"/>
      <c r="G84" s="56"/>
      <c r="H84" s="66"/>
      <c r="I84" s="67"/>
      <c r="J84" s="65"/>
    </row>
    <row r="85">
      <c r="A85" s="45"/>
      <c r="B85" s="45"/>
      <c r="C85" s="56"/>
      <c r="D85" s="65"/>
      <c r="E85" s="56"/>
      <c r="F85" s="65"/>
      <c r="G85" s="56"/>
      <c r="H85" s="66"/>
      <c r="I85" s="67"/>
      <c r="J85" s="65"/>
    </row>
    <row r="86">
      <c r="A86" s="45"/>
      <c r="B86" s="45"/>
      <c r="C86" s="56"/>
      <c r="D86" s="65"/>
      <c r="E86" s="56"/>
      <c r="F86" s="65"/>
      <c r="G86" s="56"/>
      <c r="H86" s="66"/>
      <c r="I86" s="67"/>
      <c r="J86" s="65"/>
    </row>
    <row r="87">
      <c r="A87" s="45"/>
      <c r="B87" s="45"/>
      <c r="C87" s="56"/>
      <c r="D87" s="65"/>
      <c r="E87" s="56"/>
      <c r="F87" s="65"/>
      <c r="G87" s="56"/>
      <c r="H87" s="66"/>
      <c r="I87" s="67"/>
      <c r="J87" s="65"/>
    </row>
    <row r="88">
      <c r="A88" s="45"/>
      <c r="B88" s="45"/>
      <c r="C88" s="56"/>
      <c r="D88" s="65"/>
      <c r="E88" s="56"/>
      <c r="F88" s="65"/>
      <c r="G88" s="56"/>
      <c r="H88" s="66"/>
      <c r="I88" s="67"/>
      <c r="J88" s="65"/>
    </row>
    <row r="89">
      <c r="A89" s="45"/>
      <c r="B89" s="45"/>
      <c r="C89" s="56"/>
      <c r="D89" s="65"/>
      <c r="E89" s="56"/>
      <c r="F89" s="65"/>
      <c r="G89" s="56"/>
      <c r="H89" s="66"/>
      <c r="I89" s="67"/>
      <c r="J89" s="65"/>
    </row>
    <row r="90">
      <c r="A90" s="45"/>
      <c r="B90" s="45"/>
      <c r="C90" s="56"/>
      <c r="D90" s="65"/>
      <c r="E90" s="56"/>
      <c r="F90" s="65"/>
      <c r="G90" s="56"/>
      <c r="H90" s="66"/>
      <c r="I90" s="67"/>
      <c r="J90" s="65"/>
    </row>
    <row r="91">
      <c r="A91" s="45"/>
      <c r="B91" s="45"/>
      <c r="C91" s="56"/>
      <c r="D91" s="65"/>
      <c r="E91" s="56"/>
      <c r="F91" s="65"/>
      <c r="G91" s="56"/>
      <c r="H91" s="66"/>
      <c r="I91" s="67"/>
      <c r="J91" s="65"/>
    </row>
    <row r="92">
      <c r="A92" s="45"/>
      <c r="B92" s="45"/>
      <c r="C92" s="56"/>
      <c r="D92" s="65"/>
      <c r="E92" s="56"/>
      <c r="F92" s="65"/>
      <c r="G92" s="56"/>
      <c r="H92" s="66"/>
      <c r="I92" s="67"/>
      <c r="J92" s="65"/>
    </row>
    <row r="93">
      <c r="A93" s="45"/>
      <c r="B93" s="45"/>
      <c r="C93" s="56"/>
      <c r="D93" s="65"/>
      <c r="E93" s="56"/>
      <c r="F93" s="65"/>
      <c r="G93" s="56"/>
      <c r="H93" s="66"/>
      <c r="I93" s="67"/>
      <c r="J93" s="65"/>
    </row>
    <row r="94">
      <c r="A94" s="45"/>
      <c r="B94" s="45"/>
      <c r="C94" s="56"/>
      <c r="D94" s="65"/>
      <c r="E94" s="56"/>
      <c r="F94" s="65"/>
      <c r="G94" s="56"/>
      <c r="H94" s="66"/>
      <c r="I94" s="67"/>
      <c r="J94" s="65"/>
    </row>
    <row r="95">
      <c r="A95" s="45"/>
      <c r="B95" s="45"/>
      <c r="C95" s="56"/>
      <c r="D95" s="65"/>
      <c r="E95" s="56"/>
      <c r="F95" s="65"/>
      <c r="G95" s="56"/>
      <c r="H95" s="66"/>
      <c r="I95" s="67"/>
      <c r="J95" s="65"/>
    </row>
    <row r="96">
      <c r="A96" s="45"/>
      <c r="B96" s="45"/>
      <c r="C96" s="56"/>
      <c r="D96" s="65"/>
      <c r="E96" s="56"/>
      <c r="F96" s="65"/>
      <c r="G96" s="56"/>
      <c r="H96" s="66"/>
      <c r="I96" s="67"/>
      <c r="J96" s="65"/>
    </row>
    <row r="97">
      <c r="A97" s="45"/>
      <c r="B97" s="45"/>
      <c r="C97" s="56"/>
      <c r="D97" s="65"/>
      <c r="E97" s="56"/>
      <c r="F97" s="65"/>
      <c r="G97" s="56"/>
      <c r="H97" s="66"/>
      <c r="I97" s="67"/>
      <c r="J97" s="65"/>
    </row>
    <row r="98">
      <c r="A98" s="45"/>
      <c r="B98" s="45"/>
      <c r="C98" s="56"/>
      <c r="D98" s="65"/>
      <c r="E98" s="56"/>
      <c r="F98" s="65"/>
      <c r="G98" s="56"/>
      <c r="H98" s="66"/>
      <c r="I98" s="67"/>
      <c r="J98" s="65"/>
    </row>
    <row r="99">
      <c r="A99" s="45"/>
      <c r="B99" s="45"/>
      <c r="C99" s="56"/>
      <c r="D99" s="65"/>
      <c r="E99" s="56"/>
      <c r="F99" s="65"/>
      <c r="G99" s="56"/>
      <c r="H99" s="66"/>
      <c r="I99" s="67"/>
      <c r="J99" s="65"/>
    </row>
    <row r="100">
      <c r="A100" s="45"/>
      <c r="B100" s="45"/>
      <c r="C100" s="56"/>
      <c r="D100" s="65"/>
      <c r="E100" s="56"/>
      <c r="F100" s="65"/>
      <c r="G100" s="56"/>
      <c r="H100" s="66"/>
      <c r="I100" s="67"/>
      <c r="J100" s="65"/>
    </row>
    <row r="101">
      <c r="A101" s="45"/>
      <c r="B101" s="45"/>
      <c r="C101" s="56"/>
      <c r="D101" s="65"/>
      <c r="E101" s="56"/>
      <c r="F101" s="65"/>
      <c r="G101" s="56"/>
      <c r="H101" s="66"/>
      <c r="I101" s="67"/>
      <c r="J101" s="65"/>
    </row>
    <row r="102">
      <c r="A102" s="45"/>
      <c r="B102" s="45"/>
      <c r="C102" s="56"/>
      <c r="D102" s="65"/>
      <c r="E102" s="56"/>
      <c r="F102" s="65"/>
      <c r="G102" s="56"/>
      <c r="H102" s="66"/>
      <c r="I102" s="67"/>
      <c r="J102" s="65"/>
    </row>
    <row r="103">
      <c r="A103" s="45"/>
      <c r="B103" s="45"/>
      <c r="C103" s="56"/>
      <c r="D103" s="65"/>
      <c r="E103" s="56"/>
      <c r="F103" s="65"/>
      <c r="G103" s="56"/>
      <c r="H103" s="66"/>
      <c r="I103" s="67"/>
      <c r="J103" s="65"/>
    </row>
    <row r="104">
      <c r="A104" s="45"/>
      <c r="B104" s="45"/>
      <c r="C104" s="56"/>
      <c r="D104" s="65"/>
      <c r="E104" s="56"/>
      <c r="F104" s="65"/>
      <c r="G104" s="56"/>
      <c r="H104" s="66"/>
      <c r="I104" s="67"/>
      <c r="J104" s="65"/>
    </row>
    <row r="105">
      <c r="A105" s="45"/>
      <c r="B105" s="45"/>
      <c r="C105" s="56"/>
      <c r="D105" s="65"/>
      <c r="E105" s="56"/>
      <c r="F105" s="65"/>
      <c r="G105" s="56"/>
      <c r="H105" s="66"/>
      <c r="I105" s="67"/>
      <c r="J105" s="65"/>
    </row>
    <row r="106">
      <c r="A106" s="45"/>
      <c r="B106" s="45"/>
      <c r="C106" s="56"/>
      <c r="D106" s="65"/>
      <c r="E106" s="56"/>
      <c r="F106" s="65"/>
      <c r="G106" s="56"/>
      <c r="H106" s="66"/>
      <c r="I106" s="67"/>
      <c r="J106" s="65"/>
    </row>
    <row r="107">
      <c r="A107" s="45"/>
      <c r="B107" s="45"/>
      <c r="C107" s="56"/>
      <c r="D107" s="65"/>
      <c r="E107" s="56"/>
      <c r="F107" s="65"/>
      <c r="G107" s="56"/>
      <c r="H107" s="66"/>
      <c r="I107" s="67"/>
      <c r="J107" s="65"/>
    </row>
    <row r="108">
      <c r="A108" s="45"/>
      <c r="B108" s="45"/>
      <c r="C108" s="56"/>
      <c r="D108" s="65"/>
      <c r="E108" s="56"/>
      <c r="F108" s="65"/>
      <c r="G108" s="56"/>
      <c r="H108" s="66"/>
      <c r="I108" s="67"/>
      <c r="J108" s="65"/>
    </row>
    <row r="109">
      <c r="A109" s="45"/>
      <c r="B109" s="45"/>
      <c r="C109" s="56"/>
      <c r="D109" s="65"/>
      <c r="E109" s="56"/>
      <c r="F109" s="65"/>
      <c r="G109" s="56"/>
      <c r="H109" s="66"/>
      <c r="I109" s="67"/>
      <c r="J109" s="65"/>
    </row>
    <row r="110">
      <c r="A110" s="45"/>
      <c r="B110" s="45"/>
      <c r="C110" s="56"/>
      <c r="D110" s="65"/>
      <c r="E110" s="56"/>
      <c r="F110" s="65"/>
      <c r="G110" s="56"/>
      <c r="H110" s="66"/>
      <c r="I110" s="67"/>
      <c r="J110" s="65"/>
    </row>
    <row r="111">
      <c r="A111" s="45"/>
      <c r="B111" s="45"/>
      <c r="C111" s="56"/>
      <c r="D111" s="65"/>
      <c r="E111" s="56"/>
      <c r="F111" s="65"/>
      <c r="G111" s="56"/>
      <c r="H111" s="66"/>
      <c r="I111" s="67"/>
      <c r="J111" s="65"/>
    </row>
    <row r="112">
      <c r="A112" s="45"/>
      <c r="B112" s="45"/>
      <c r="C112" s="56"/>
      <c r="D112" s="65"/>
      <c r="E112" s="56"/>
      <c r="F112" s="65"/>
      <c r="G112" s="56"/>
      <c r="H112" s="66"/>
      <c r="I112" s="67"/>
      <c r="J112" s="65"/>
    </row>
    <row r="113">
      <c r="A113" s="45"/>
      <c r="B113" s="45"/>
      <c r="C113" s="56"/>
      <c r="D113" s="65"/>
      <c r="E113" s="56"/>
      <c r="F113" s="65"/>
      <c r="G113" s="56"/>
      <c r="H113" s="66"/>
      <c r="I113" s="67"/>
      <c r="J113" s="65"/>
    </row>
    <row r="114">
      <c r="A114" s="45"/>
      <c r="B114" s="45"/>
      <c r="C114" s="56"/>
      <c r="D114" s="65"/>
      <c r="E114" s="56"/>
      <c r="F114" s="65"/>
      <c r="G114" s="56"/>
      <c r="H114" s="66"/>
      <c r="I114" s="67"/>
      <c r="J114" s="65"/>
    </row>
    <row r="115">
      <c r="A115" s="45"/>
      <c r="B115" s="45"/>
      <c r="C115" s="56"/>
      <c r="D115" s="65"/>
      <c r="E115" s="56"/>
      <c r="F115" s="65"/>
      <c r="G115" s="56"/>
      <c r="H115" s="66"/>
      <c r="I115" s="67"/>
      <c r="J115" s="65"/>
    </row>
    <row r="116">
      <c r="A116" s="45"/>
      <c r="B116" s="45"/>
      <c r="C116" s="56"/>
      <c r="D116" s="65"/>
      <c r="E116" s="56"/>
      <c r="F116" s="65"/>
      <c r="G116" s="56"/>
      <c r="H116" s="66"/>
      <c r="I116" s="67"/>
      <c r="J116" s="65"/>
    </row>
    <row r="117">
      <c r="A117" s="45"/>
      <c r="B117" s="45"/>
      <c r="C117" s="56"/>
      <c r="D117" s="65"/>
      <c r="E117" s="56"/>
      <c r="F117" s="65"/>
      <c r="G117" s="56"/>
      <c r="H117" s="66"/>
      <c r="I117" s="67"/>
      <c r="J117" s="65"/>
    </row>
    <row r="118">
      <c r="A118" s="45"/>
      <c r="B118" s="45"/>
      <c r="C118" s="56"/>
      <c r="D118" s="65"/>
      <c r="E118" s="56"/>
      <c r="F118" s="65"/>
      <c r="G118" s="56"/>
      <c r="H118" s="66"/>
      <c r="I118" s="67"/>
      <c r="J118" s="65"/>
    </row>
    <row r="119">
      <c r="A119" s="45"/>
      <c r="B119" s="45"/>
      <c r="C119" s="56"/>
      <c r="D119" s="65"/>
      <c r="E119" s="56"/>
      <c r="F119" s="65"/>
      <c r="G119" s="56"/>
      <c r="H119" s="66"/>
      <c r="I119" s="67"/>
      <c r="J119" s="65"/>
    </row>
    <row r="120">
      <c r="A120" s="45"/>
      <c r="B120" s="45"/>
      <c r="C120" s="56"/>
      <c r="D120" s="65"/>
      <c r="E120" s="56"/>
      <c r="F120" s="65"/>
      <c r="G120" s="56"/>
      <c r="H120" s="66"/>
      <c r="I120" s="67"/>
      <c r="J120" s="65"/>
    </row>
    <row r="121">
      <c r="A121" s="45"/>
      <c r="B121" s="45"/>
      <c r="C121" s="56"/>
      <c r="D121" s="65"/>
      <c r="E121" s="56"/>
      <c r="F121" s="65"/>
      <c r="G121" s="56"/>
      <c r="H121" s="66"/>
      <c r="I121" s="67"/>
      <c r="J121" s="65"/>
    </row>
    <row r="122">
      <c r="A122" s="45"/>
      <c r="B122" s="45"/>
      <c r="C122" s="56"/>
      <c r="D122" s="65"/>
      <c r="E122" s="56"/>
      <c r="F122" s="65"/>
      <c r="G122" s="56"/>
      <c r="H122" s="66"/>
      <c r="I122" s="67"/>
      <c r="J122" s="65"/>
    </row>
    <row r="123">
      <c r="A123" s="45"/>
      <c r="B123" s="45"/>
      <c r="C123" s="56"/>
      <c r="D123" s="65"/>
      <c r="E123" s="56"/>
      <c r="F123" s="65"/>
      <c r="G123" s="56"/>
      <c r="H123" s="66"/>
      <c r="I123" s="67"/>
      <c r="J123" s="65"/>
    </row>
    <row r="124">
      <c r="A124" s="45"/>
      <c r="B124" s="45"/>
      <c r="C124" s="56"/>
      <c r="D124" s="65"/>
      <c r="E124" s="56"/>
      <c r="F124" s="65"/>
      <c r="G124" s="56"/>
      <c r="H124" s="66"/>
      <c r="I124" s="67"/>
      <c r="J124" s="65"/>
    </row>
    <row r="125">
      <c r="A125" s="45"/>
      <c r="B125" s="45"/>
      <c r="C125" s="56"/>
      <c r="D125" s="65"/>
      <c r="E125" s="56"/>
      <c r="F125" s="65"/>
      <c r="G125" s="56"/>
      <c r="H125" s="66"/>
      <c r="I125" s="67"/>
      <c r="J125" s="65"/>
    </row>
    <row r="126">
      <c r="A126" s="45"/>
      <c r="B126" s="45"/>
      <c r="C126" s="56"/>
      <c r="D126" s="65"/>
      <c r="E126" s="56"/>
      <c r="F126" s="65"/>
      <c r="G126" s="56"/>
      <c r="H126" s="66"/>
      <c r="I126" s="67"/>
      <c r="J126" s="65"/>
    </row>
  </sheetData>
  <sheetProtection selectLockedCells="1" selectUnlockedCells="1"/>
  <mergeCells>
    <mergeCell ref="I4:J4"/>
    <mergeCell ref="A3:I3"/>
    <mergeCell ref="A4:A5"/>
    <mergeCell ref="B4:B5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B15" sqref="B15"/>
    </sheetView>
  </sheetViews>
  <sheetFormatPr defaultRowHeight="12.75"/>
  <cols>
    <col min="1" max="1" width="5.7109375" customWidth="1" style="43"/>
    <col min="2" max="2" width="29.28515625" customWidth="1" style="43"/>
    <col min="3" max="3" width="10.7109375" customWidth="1" style="44"/>
    <col min="4" max="4" width="10.7109375" customWidth="1" style="57"/>
    <col min="5" max="5" width="11.7109375" customWidth="1" style="44"/>
    <col min="6" max="6" width="12.140625" customWidth="1" style="57"/>
    <col min="7" max="7" width="10.7109375" customWidth="1" style="44"/>
    <col min="8" max="8" width="10.7109375" customWidth="1" style="58"/>
    <col min="9" max="9" width="10.7109375" customWidth="1" style="59"/>
    <col min="10" max="10" width="12.28515625" customWidth="1" style="57"/>
    <col min="11" max="11" width="12.140625" customWidth="1" style="44"/>
    <col min="12" max="12" width="13.85546875" customWidth="1" style="57"/>
    <col min="13" max="219" width="9.140625" customWidth="1" style="45"/>
    <col min="220" max="16384" width="9.140625" customWidth="1" style="43"/>
  </cols>
  <sheetData>
    <row r="1" ht="18.6" customHeight="1" s="53" customFormat="1">
      <c r="A1" s="49" t="s">
        <v>76</v>
      </c>
      <c r="B1" s="52"/>
      <c r="C1" s="48" t="s">
        <v>77</v>
      </c>
      <c r="D1" s="61"/>
      <c r="E1" s="48"/>
      <c r="F1" s="61"/>
      <c r="G1" s="48"/>
      <c r="H1" s="61"/>
      <c r="I1" s="48"/>
      <c r="J1" s="61"/>
      <c r="K1" s="48"/>
      <c r="L1" s="61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</row>
    <row r="2" ht="0.75" customHeight="1" s="53" customFormat="1">
      <c r="A2" s="49"/>
      <c r="B2" s="52"/>
      <c r="C2" s="48"/>
      <c r="D2" s="61"/>
      <c r="E2" s="48"/>
      <c r="F2" s="61"/>
      <c r="G2" s="48"/>
      <c r="H2" s="61"/>
      <c r="I2" s="48"/>
      <c r="J2" s="61"/>
      <c r="K2" s="48"/>
      <c r="L2" s="61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</row>
    <row r="3" ht="17.65" customHeight="1" s="53" customForma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7" t="s">
        <v>78</v>
      </c>
      <c r="K3" s="97"/>
      <c r="L3" s="97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</row>
    <row r="4" ht="12.75" customHeight="1" s="72" customFormat="1">
      <c r="A4" s="98" t="s">
        <v>3</v>
      </c>
      <c r="B4" s="98" t="s">
        <v>4</v>
      </c>
      <c r="C4" s="99" t="s">
        <v>79</v>
      </c>
      <c r="D4" s="99"/>
      <c r="E4" s="91" t="s">
        <v>80</v>
      </c>
      <c r="F4" s="91"/>
      <c r="G4" s="91" t="s">
        <v>81</v>
      </c>
      <c r="H4" s="91"/>
      <c r="I4" s="91" t="s">
        <v>82</v>
      </c>
      <c r="J4" s="91"/>
      <c r="K4" s="91" t="s">
        <v>83</v>
      </c>
      <c r="L4" s="9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</row>
    <row r="5" ht="13.9" customHeight="1" s="80" customFormat="1">
      <c r="A5" s="98"/>
      <c r="B5" s="98"/>
      <c r="C5" s="0" t="s">
        <v>74</v>
      </c>
      <c r="D5" s="78" t="s">
        <v>75</v>
      </c>
      <c r="E5" s="0" t="s">
        <v>74</v>
      </c>
      <c r="F5" s="78" t="s">
        <v>75</v>
      </c>
      <c r="G5" s="0" t="s">
        <v>74</v>
      </c>
      <c r="H5" s="78" t="s">
        <v>75</v>
      </c>
      <c r="I5" s="0" t="s">
        <v>74</v>
      </c>
      <c r="J5" s="78" t="s">
        <v>75</v>
      </c>
      <c r="K5" s="0" t="s">
        <v>74</v>
      </c>
      <c r="L5" s="78" t="s">
        <v>75</v>
      </c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ht="12" customHeight="1">
      <c r="A6" s="82">
        <v>1</v>
      </c>
      <c r="B6" s="82" t="s">
        <v>12</v>
      </c>
      <c r="C6" s="83">
        <v>0</v>
      </c>
      <c r="D6" s="85">
        <v>0</v>
      </c>
      <c r="E6" s="83">
        <v>0</v>
      </c>
      <c r="F6" s="85">
        <v>0</v>
      </c>
      <c r="G6" s="83">
        <v>0</v>
      </c>
      <c r="H6" s="85">
        <v>0</v>
      </c>
      <c r="I6" s="83">
        <v>0</v>
      </c>
      <c r="J6" s="85">
        <v>0</v>
      </c>
      <c r="K6" s="83">
        <v>0</v>
      </c>
      <c r="L6" s="85">
        <v>0</v>
      </c>
    </row>
    <row r="7" ht="12" customHeight="1">
      <c r="A7" s="82">
        <v>2</v>
      </c>
      <c r="B7" s="82" t="s">
        <v>13</v>
      </c>
      <c r="C7" s="83">
        <v>0</v>
      </c>
      <c r="D7" s="85">
        <v>0</v>
      </c>
      <c r="E7" s="83">
        <v>0</v>
      </c>
      <c r="F7" s="85">
        <v>0</v>
      </c>
      <c r="G7" s="83">
        <v>0</v>
      </c>
      <c r="H7" s="85">
        <v>0</v>
      </c>
      <c r="I7" s="83">
        <v>0</v>
      </c>
      <c r="J7" s="85">
        <v>0</v>
      </c>
      <c r="K7" s="83">
        <v>0</v>
      </c>
      <c r="L7" s="85">
        <v>0</v>
      </c>
    </row>
    <row r="8" ht="13.5">
      <c r="A8" s="82">
        <v>3</v>
      </c>
      <c r="B8" s="82" t="s">
        <v>14</v>
      </c>
      <c r="C8" s="83">
        <v>11</v>
      </c>
      <c r="D8" s="85">
        <v>0.03</v>
      </c>
      <c r="E8" s="83">
        <v>23</v>
      </c>
      <c r="F8" s="85">
        <v>0.1</v>
      </c>
      <c r="G8" s="83">
        <v>5</v>
      </c>
      <c r="H8" s="85">
        <v>0.075</v>
      </c>
      <c r="I8" s="83">
        <v>2</v>
      </c>
      <c r="J8" s="85">
        <v>0.007</v>
      </c>
      <c r="K8" s="83">
        <v>41</v>
      </c>
      <c r="L8" s="85">
        <v>0.212</v>
      </c>
    </row>
    <row r="9" ht="13.5">
      <c r="A9" s="82">
        <v>4</v>
      </c>
      <c r="B9" s="82" t="s">
        <v>15</v>
      </c>
      <c r="C9" s="83">
        <v>0</v>
      </c>
      <c r="D9" s="85">
        <v>0</v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85">
        <v>0</v>
      </c>
      <c r="K9" s="83">
        <v>0</v>
      </c>
      <c r="L9" s="85">
        <v>0</v>
      </c>
    </row>
    <row r="10" ht="13.5">
      <c r="A10" s="82">
        <v>5</v>
      </c>
      <c r="B10" s="82" t="s">
        <v>16</v>
      </c>
      <c r="C10" s="83">
        <v>0</v>
      </c>
      <c r="D10" s="85">
        <v>0</v>
      </c>
      <c r="E10" s="83">
        <v>0</v>
      </c>
      <c r="F10" s="85">
        <v>0</v>
      </c>
      <c r="G10" s="83">
        <v>0</v>
      </c>
      <c r="H10" s="85">
        <v>0</v>
      </c>
      <c r="I10" s="83">
        <v>0</v>
      </c>
      <c r="J10" s="85">
        <v>0</v>
      </c>
      <c r="K10" s="83">
        <v>0</v>
      </c>
      <c r="L10" s="85">
        <v>0</v>
      </c>
    </row>
    <row r="11" ht="13.5">
      <c r="A11" s="82">
        <v>6</v>
      </c>
      <c r="B11" s="82" t="s">
        <v>17</v>
      </c>
      <c r="C11" s="83">
        <v>0</v>
      </c>
      <c r="D11" s="85">
        <v>0</v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85">
        <v>0</v>
      </c>
      <c r="K11" s="83">
        <v>0</v>
      </c>
      <c r="L11" s="85">
        <v>0</v>
      </c>
    </row>
    <row r="12" ht="13.5">
      <c r="A12" s="82">
        <v>7</v>
      </c>
      <c r="B12" s="82" t="s">
        <v>18</v>
      </c>
      <c r="C12" s="83">
        <v>0</v>
      </c>
      <c r="D12" s="85">
        <v>0</v>
      </c>
      <c r="E12" s="83">
        <v>38</v>
      </c>
      <c r="F12" s="85">
        <v>0.11</v>
      </c>
      <c r="G12" s="83">
        <v>13</v>
      </c>
      <c r="H12" s="85">
        <v>0.16</v>
      </c>
      <c r="I12" s="83">
        <v>23</v>
      </c>
      <c r="J12" s="85">
        <v>0.03</v>
      </c>
      <c r="K12" s="83">
        <v>74</v>
      </c>
      <c r="L12" s="85">
        <v>0.3</v>
      </c>
    </row>
    <row r="13" ht="13.5">
      <c r="A13" s="82">
        <v>8</v>
      </c>
      <c r="B13" s="82" t="s">
        <v>19</v>
      </c>
      <c r="C13" s="83">
        <v>3408</v>
      </c>
      <c r="D13" s="85">
        <v>11.39</v>
      </c>
      <c r="E13" s="83">
        <v>2099</v>
      </c>
      <c r="F13" s="85">
        <v>9.28</v>
      </c>
      <c r="G13" s="83">
        <v>2659</v>
      </c>
      <c r="H13" s="85">
        <v>8.03</v>
      </c>
      <c r="I13" s="83">
        <v>0</v>
      </c>
      <c r="J13" s="85">
        <v>0</v>
      </c>
      <c r="K13" s="83">
        <v>8166</v>
      </c>
      <c r="L13" s="85">
        <v>28.7</v>
      </c>
    </row>
    <row r="14" ht="13.5">
      <c r="A14" s="82">
        <v>9</v>
      </c>
      <c r="B14" s="82" t="s">
        <v>20</v>
      </c>
      <c r="C14" s="83">
        <v>0</v>
      </c>
      <c r="D14" s="85">
        <v>0</v>
      </c>
      <c r="E14" s="83">
        <v>0</v>
      </c>
      <c r="F14" s="85">
        <v>0</v>
      </c>
      <c r="G14" s="83">
        <v>0</v>
      </c>
      <c r="H14" s="85">
        <v>0</v>
      </c>
      <c r="I14" s="83">
        <v>0</v>
      </c>
      <c r="J14" s="85">
        <v>0</v>
      </c>
      <c r="K14" s="83">
        <v>0</v>
      </c>
      <c r="L14" s="85">
        <v>0</v>
      </c>
    </row>
    <row r="15" ht="13.5">
      <c r="A15" s="82">
        <v>10</v>
      </c>
      <c r="B15" s="82" t="s">
        <v>21</v>
      </c>
      <c r="C15" s="83">
        <v>3535</v>
      </c>
      <c r="D15" s="85">
        <v>16.01</v>
      </c>
      <c r="E15" s="83">
        <v>2671</v>
      </c>
      <c r="F15" s="85">
        <v>13.52</v>
      </c>
      <c r="G15" s="83">
        <v>9102</v>
      </c>
      <c r="H15" s="85">
        <v>15.26</v>
      </c>
      <c r="I15" s="83">
        <v>3085</v>
      </c>
      <c r="J15" s="85">
        <v>16.25</v>
      </c>
      <c r="K15" s="83">
        <v>18393</v>
      </c>
      <c r="L15" s="85">
        <v>61.04</v>
      </c>
    </row>
    <row r="16" ht="13.5">
      <c r="A16" s="82">
        <v>11</v>
      </c>
      <c r="B16" s="82" t="s">
        <v>22</v>
      </c>
      <c r="C16" s="83">
        <v>0</v>
      </c>
      <c r="D16" s="85">
        <v>0</v>
      </c>
      <c r="E16" s="83">
        <v>0</v>
      </c>
      <c r="F16" s="85">
        <v>0</v>
      </c>
      <c r="G16" s="83">
        <v>0</v>
      </c>
      <c r="H16" s="85">
        <v>0</v>
      </c>
      <c r="I16" s="83">
        <v>0</v>
      </c>
      <c r="J16" s="85">
        <v>0</v>
      </c>
      <c r="K16" s="83">
        <v>0</v>
      </c>
      <c r="L16" s="85">
        <v>0</v>
      </c>
    </row>
    <row r="17" ht="13.5">
      <c r="A17" s="82">
        <v>12</v>
      </c>
      <c r="B17" s="82" t="s">
        <v>23</v>
      </c>
      <c r="C17" s="83">
        <v>0</v>
      </c>
      <c r="D17" s="85">
        <v>0</v>
      </c>
      <c r="E17" s="83">
        <v>0</v>
      </c>
      <c r="F17" s="85">
        <v>0</v>
      </c>
      <c r="G17" s="83">
        <v>0</v>
      </c>
      <c r="H17" s="85">
        <v>0</v>
      </c>
      <c r="I17" s="83">
        <v>0</v>
      </c>
      <c r="J17" s="85">
        <v>0</v>
      </c>
      <c r="K17" s="83">
        <v>0</v>
      </c>
      <c r="L17" s="85">
        <v>0</v>
      </c>
    </row>
    <row r="18" ht="13.5">
      <c r="A18" s="82">
        <v>13</v>
      </c>
      <c r="B18" s="82" t="s">
        <v>24</v>
      </c>
      <c r="C18" s="83">
        <v>0</v>
      </c>
      <c r="D18" s="85">
        <v>0</v>
      </c>
      <c r="E18" s="83">
        <v>0</v>
      </c>
      <c r="F18" s="85">
        <v>0</v>
      </c>
      <c r="G18" s="83">
        <v>0</v>
      </c>
      <c r="H18" s="85">
        <v>0</v>
      </c>
      <c r="I18" s="83">
        <v>0</v>
      </c>
      <c r="J18" s="85">
        <v>0</v>
      </c>
      <c r="K18" s="83">
        <v>0</v>
      </c>
      <c r="L18" s="85">
        <v>0</v>
      </c>
    </row>
    <row r="19" ht="13.5">
      <c r="A19" s="82">
        <v>14</v>
      </c>
      <c r="B19" s="82" t="s">
        <v>25</v>
      </c>
      <c r="C19" s="83">
        <v>0</v>
      </c>
      <c r="D19" s="85">
        <v>0</v>
      </c>
      <c r="E19" s="83">
        <v>23</v>
      </c>
      <c r="F19" s="85">
        <v>0.33</v>
      </c>
      <c r="G19" s="83">
        <v>18</v>
      </c>
      <c r="H19" s="85">
        <v>0.29</v>
      </c>
      <c r="I19" s="83">
        <v>8</v>
      </c>
      <c r="J19" s="85">
        <v>0.41</v>
      </c>
      <c r="K19" s="83">
        <v>49</v>
      </c>
      <c r="L19" s="85">
        <v>1.03</v>
      </c>
    </row>
    <row r="20" ht="13.5">
      <c r="A20" s="82">
        <v>15</v>
      </c>
      <c r="B20" s="82" t="s">
        <v>26</v>
      </c>
      <c r="C20" s="83">
        <v>0</v>
      </c>
      <c r="D20" s="85">
        <v>0</v>
      </c>
      <c r="E20" s="83">
        <v>0</v>
      </c>
      <c r="F20" s="85">
        <v>0</v>
      </c>
      <c r="G20" s="83">
        <v>0</v>
      </c>
      <c r="H20" s="85">
        <v>0</v>
      </c>
      <c r="I20" s="83">
        <v>0</v>
      </c>
      <c r="J20" s="85">
        <v>0</v>
      </c>
      <c r="K20" s="83">
        <v>0</v>
      </c>
      <c r="L20" s="85">
        <v>0</v>
      </c>
    </row>
    <row r="21" ht="13.5">
      <c r="A21" s="82">
        <v>16</v>
      </c>
      <c r="B21" s="82" t="s">
        <v>27</v>
      </c>
      <c r="C21" s="83">
        <v>0</v>
      </c>
      <c r="D21" s="85">
        <v>0</v>
      </c>
      <c r="E21" s="83">
        <v>0</v>
      </c>
      <c r="F21" s="85">
        <v>0</v>
      </c>
      <c r="G21" s="83">
        <v>0</v>
      </c>
      <c r="H21" s="85">
        <v>0</v>
      </c>
      <c r="I21" s="83">
        <v>0</v>
      </c>
      <c r="J21" s="85">
        <v>0</v>
      </c>
      <c r="K21" s="83">
        <v>0</v>
      </c>
      <c r="L21" s="85">
        <v>0</v>
      </c>
    </row>
    <row r="22" ht="13.5">
      <c r="A22" s="82">
        <v>17</v>
      </c>
      <c r="B22" s="82" t="s">
        <v>28</v>
      </c>
      <c r="C22" s="83">
        <v>0</v>
      </c>
      <c r="D22" s="85">
        <v>0</v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85">
        <v>0</v>
      </c>
      <c r="K22" s="83">
        <v>0</v>
      </c>
      <c r="L22" s="85">
        <v>0</v>
      </c>
    </row>
    <row r="23" ht="13.5">
      <c r="A23" s="82">
        <v>18</v>
      </c>
      <c r="B23" s="82" t="s">
        <v>29</v>
      </c>
      <c r="C23" s="83">
        <v>0</v>
      </c>
      <c r="D23" s="85">
        <v>0</v>
      </c>
      <c r="E23" s="83">
        <v>0</v>
      </c>
      <c r="F23" s="85">
        <v>0</v>
      </c>
      <c r="G23" s="83">
        <v>0</v>
      </c>
      <c r="H23" s="85">
        <v>0</v>
      </c>
      <c r="I23" s="83">
        <v>0</v>
      </c>
      <c r="J23" s="85">
        <v>0</v>
      </c>
      <c r="K23" s="83">
        <v>0</v>
      </c>
      <c r="L23" s="85">
        <v>0</v>
      </c>
    </row>
    <row r="24" ht="13.5">
      <c r="A24" s="82">
        <v>19</v>
      </c>
      <c r="B24" s="82" t="s">
        <v>30</v>
      </c>
      <c r="C24" s="83">
        <v>9499</v>
      </c>
      <c r="D24" s="85">
        <v>46.44</v>
      </c>
      <c r="E24" s="83">
        <v>2265</v>
      </c>
      <c r="F24" s="85">
        <v>8.64</v>
      </c>
      <c r="G24" s="83">
        <v>15</v>
      </c>
      <c r="H24" s="85">
        <v>0.05</v>
      </c>
      <c r="I24" s="83">
        <v>781</v>
      </c>
      <c r="J24" s="85">
        <v>8.23</v>
      </c>
      <c r="K24" s="83">
        <v>12560</v>
      </c>
      <c r="L24" s="85">
        <v>63.36</v>
      </c>
    </row>
    <row r="25" ht="13.5">
      <c r="A25" s="82">
        <v>20</v>
      </c>
      <c r="B25" s="82" t="s">
        <v>31</v>
      </c>
      <c r="C25" s="83">
        <v>0</v>
      </c>
      <c r="D25" s="85">
        <v>0</v>
      </c>
      <c r="E25" s="83">
        <v>0</v>
      </c>
      <c r="F25" s="85">
        <v>0</v>
      </c>
      <c r="G25" s="83">
        <v>0</v>
      </c>
      <c r="H25" s="85">
        <v>0</v>
      </c>
      <c r="I25" s="83">
        <v>0</v>
      </c>
      <c r="J25" s="85">
        <v>0</v>
      </c>
      <c r="K25" s="83">
        <v>0</v>
      </c>
      <c r="L25" s="85">
        <v>0</v>
      </c>
    </row>
    <row r="26" ht="13.5">
      <c r="A26" s="82">
        <v>21</v>
      </c>
      <c r="B26" s="82" t="s">
        <v>32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  <c r="K26" s="83">
        <v>0</v>
      </c>
      <c r="L26" s="85">
        <v>0</v>
      </c>
    </row>
    <row r="27" ht="13.5">
      <c r="A27" s="82">
        <v>22</v>
      </c>
      <c r="B27" s="82" t="s">
        <v>33</v>
      </c>
      <c r="C27" s="83">
        <v>0</v>
      </c>
      <c r="D27" s="85">
        <v>0</v>
      </c>
      <c r="E27" s="83">
        <v>0</v>
      </c>
      <c r="F27" s="85">
        <v>0</v>
      </c>
      <c r="G27" s="83">
        <v>0</v>
      </c>
      <c r="H27" s="85">
        <v>0</v>
      </c>
      <c r="I27" s="83">
        <v>0</v>
      </c>
      <c r="J27" s="85">
        <v>0</v>
      </c>
      <c r="K27" s="83">
        <v>0</v>
      </c>
      <c r="L27" s="85">
        <v>0</v>
      </c>
    </row>
    <row r="28" ht="13.5">
      <c r="A28" s="82">
        <v>23</v>
      </c>
      <c r="B28" s="82" t="s">
        <v>34</v>
      </c>
      <c r="C28" s="83">
        <v>9</v>
      </c>
      <c r="D28" s="85">
        <v>0.04</v>
      </c>
      <c r="E28" s="83">
        <v>13</v>
      </c>
      <c r="F28" s="85">
        <v>0.08</v>
      </c>
      <c r="G28" s="83">
        <v>104</v>
      </c>
      <c r="H28" s="85">
        <v>0.12</v>
      </c>
      <c r="I28" s="83">
        <v>63</v>
      </c>
      <c r="J28" s="85">
        <v>0.08</v>
      </c>
      <c r="K28" s="83">
        <v>189</v>
      </c>
      <c r="L28" s="85">
        <v>0.32</v>
      </c>
    </row>
    <row r="29" ht="13.5">
      <c r="A29" s="82">
        <v>24</v>
      </c>
      <c r="B29" s="82" t="s">
        <v>35</v>
      </c>
      <c r="C29" s="83">
        <v>103</v>
      </c>
      <c r="D29" s="85">
        <v>6.05</v>
      </c>
      <c r="E29" s="83">
        <v>21</v>
      </c>
      <c r="F29" s="83">
        <v>1.35</v>
      </c>
      <c r="G29" s="83">
        <v>14</v>
      </c>
      <c r="H29" s="85">
        <v>0.65</v>
      </c>
      <c r="I29" s="83">
        <v>1</v>
      </c>
      <c r="J29" s="85">
        <v>80.5</v>
      </c>
      <c r="K29" s="83">
        <v>139</v>
      </c>
      <c r="L29" s="85">
        <v>88.55</v>
      </c>
    </row>
    <row r="30" ht="13.5">
      <c r="A30" s="82">
        <v>25</v>
      </c>
      <c r="B30" s="82" t="s">
        <v>36</v>
      </c>
      <c r="C30" s="83">
        <v>18</v>
      </c>
      <c r="D30" s="85">
        <v>0.61</v>
      </c>
      <c r="E30" s="83">
        <v>56</v>
      </c>
      <c r="F30" s="85">
        <v>1.23</v>
      </c>
      <c r="G30" s="83">
        <v>216</v>
      </c>
      <c r="H30" s="85">
        <v>0.73</v>
      </c>
      <c r="I30" s="83">
        <v>0</v>
      </c>
      <c r="J30" s="85">
        <v>0</v>
      </c>
      <c r="K30" s="83">
        <v>290</v>
      </c>
      <c r="L30" s="85">
        <v>2.57</v>
      </c>
    </row>
    <row r="31" ht="13.5">
      <c r="A31" s="82">
        <v>26</v>
      </c>
      <c r="B31" s="82" t="s">
        <v>37</v>
      </c>
      <c r="C31" s="83">
        <v>0</v>
      </c>
      <c r="D31" s="85">
        <v>0</v>
      </c>
      <c r="E31" s="83">
        <v>0</v>
      </c>
      <c r="F31" s="85">
        <v>0</v>
      </c>
      <c r="G31" s="83">
        <v>0</v>
      </c>
      <c r="H31" s="85">
        <v>0</v>
      </c>
      <c r="I31" s="83">
        <v>0</v>
      </c>
      <c r="J31" s="85">
        <v>0</v>
      </c>
      <c r="K31" s="83">
        <v>0</v>
      </c>
      <c r="L31" s="85">
        <v>0</v>
      </c>
    </row>
    <row r="32" ht="13.5">
      <c r="A32" s="82">
        <v>27</v>
      </c>
      <c r="B32" s="82" t="s">
        <v>38</v>
      </c>
      <c r="C32" s="83">
        <v>0</v>
      </c>
      <c r="D32" s="85">
        <v>0</v>
      </c>
      <c r="E32" s="83">
        <v>0</v>
      </c>
      <c r="F32" s="85">
        <v>0</v>
      </c>
      <c r="G32" s="83">
        <v>0</v>
      </c>
      <c r="H32" s="85">
        <v>0</v>
      </c>
      <c r="I32" s="83">
        <v>0</v>
      </c>
      <c r="J32" s="85">
        <v>0</v>
      </c>
      <c r="K32" s="83">
        <v>0</v>
      </c>
      <c r="L32" s="85">
        <v>0</v>
      </c>
    </row>
    <row r="33" ht="13.5" s="52" customFormat="1">
      <c r="A33" s="50"/>
      <c r="B33" s="50" t="s">
        <v>39</v>
      </c>
      <c r="C33" s="51">
        <f ref="C33:J33" t="shared" si="0">SUM(C6:C32)</f>
      </c>
      <c r="D33" s="63">
        <f t="shared" si="0"/>
      </c>
      <c r="E33" s="51">
        <f t="shared" si="0"/>
      </c>
      <c r="F33" s="63">
        <f t="shared" si="0"/>
      </c>
      <c r="G33" s="51">
        <f t="shared" si="0"/>
      </c>
      <c r="H33" s="63">
        <f t="shared" si="0"/>
      </c>
      <c r="I33" s="51">
        <f t="shared" si="0"/>
      </c>
      <c r="J33" s="63">
        <f t="shared" si="0"/>
      </c>
      <c r="K33" s="51">
        <f>C33+E33+G33+I33</f>
      </c>
      <c r="L33" s="63">
        <f>D33+F33+H33+J33</f>
      </c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</row>
    <row r="34" ht="13.5">
      <c r="A34" s="82">
        <v>28</v>
      </c>
      <c r="B34" s="82" t="s">
        <v>40</v>
      </c>
      <c r="C34" s="83">
        <v>0</v>
      </c>
      <c r="D34" s="85">
        <v>0</v>
      </c>
      <c r="E34" s="83">
        <v>0</v>
      </c>
      <c r="F34" s="85">
        <v>0</v>
      </c>
      <c r="G34" s="83">
        <v>0</v>
      </c>
      <c r="H34" s="85">
        <v>0</v>
      </c>
      <c r="I34" s="83">
        <v>0</v>
      </c>
      <c r="J34" s="85">
        <v>0</v>
      </c>
      <c r="K34" s="83">
        <v>0</v>
      </c>
      <c r="L34" s="85">
        <v>0</v>
      </c>
    </row>
    <row r="35" ht="13.5">
      <c r="A35" s="82">
        <v>29</v>
      </c>
      <c r="B35" s="82" t="s">
        <v>41</v>
      </c>
      <c r="C35" s="83">
        <v>0</v>
      </c>
      <c r="D35" s="85">
        <v>0</v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85">
        <v>0</v>
      </c>
      <c r="K35" s="83">
        <v>0</v>
      </c>
      <c r="L35" s="85">
        <v>0</v>
      </c>
    </row>
    <row r="36" ht="13.5">
      <c r="A36" s="82">
        <v>30</v>
      </c>
      <c r="B36" s="82" t="s">
        <v>42</v>
      </c>
      <c r="C36" s="83">
        <v>0</v>
      </c>
      <c r="D36" s="85">
        <v>0</v>
      </c>
      <c r="E36" s="83">
        <v>0</v>
      </c>
      <c r="F36" s="85">
        <v>0</v>
      </c>
      <c r="G36" s="83">
        <v>0</v>
      </c>
      <c r="H36" s="85">
        <v>0</v>
      </c>
      <c r="I36" s="83">
        <v>0</v>
      </c>
      <c r="J36" s="85">
        <v>0</v>
      </c>
      <c r="K36" s="83">
        <v>0</v>
      </c>
      <c r="L36" s="85">
        <v>0</v>
      </c>
    </row>
    <row r="37" ht="13.5">
      <c r="A37" s="82">
        <v>31</v>
      </c>
      <c r="B37" s="82" t="s">
        <v>43</v>
      </c>
      <c r="C37" s="83">
        <v>0</v>
      </c>
      <c r="D37" s="85">
        <v>0</v>
      </c>
      <c r="E37" s="83">
        <v>0</v>
      </c>
      <c r="F37" s="85">
        <v>0</v>
      </c>
      <c r="G37" s="83">
        <v>0</v>
      </c>
      <c r="H37" s="85">
        <v>0</v>
      </c>
      <c r="I37" s="83">
        <v>0</v>
      </c>
      <c r="J37" s="85">
        <v>0</v>
      </c>
      <c r="K37" s="83">
        <v>0</v>
      </c>
      <c r="L37" s="85">
        <v>0</v>
      </c>
    </row>
    <row r="38" ht="13.5">
      <c r="A38" s="82">
        <v>32</v>
      </c>
      <c r="B38" s="82" t="s">
        <v>44</v>
      </c>
      <c r="C38" s="83">
        <v>0</v>
      </c>
      <c r="D38" s="85">
        <v>0</v>
      </c>
      <c r="E38" s="83">
        <v>0</v>
      </c>
      <c r="F38" s="85">
        <v>0</v>
      </c>
      <c r="G38" s="83">
        <v>0</v>
      </c>
      <c r="H38" s="85">
        <v>0</v>
      </c>
      <c r="I38" s="83">
        <v>0</v>
      </c>
      <c r="J38" s="85">
        <v>0</v>
      </c>
      <c r="K38" s="83">
        <v>0</v>
      </c>
      <c r="L38" s="85">
        <v>0</v>
      </c>
    </row>
    <row r="39" ht="13.5">
      <c r="A39" s="82">
        <v>33</v>
      </c>
      <c r="B39" s="82" t="s">
        <v>45</v>
      </c>
      <c r="C39" s="83">
        <v>0</v>
      </c>
      <c r="D39" s="85">
        <v>0</v>
      </c>
      <c r="E39" s="83">
        <v>0</v>
      </c>
      <c r="F39" s="85">
        <v>0</v>
      </c>
      <c r="G39" s="83">
        <v>0</v>
      </c>
      <c r="H39" s="85">
        <v>0</v>
      </c>
      <c r="I39" s="83">
        <v>0</v>
      </c>
      <c r="J39" s="85">
        <v>0</v>
      </c>
      <c r="K39" s="83">
        <v>0</v>
      </c>
      <c r="L39" s="85">
        <v>0</v>
      </c>
    </row>
    <row r="40" ht="13.5">
      <c r="A40" s="82">
        <v>34</v>
      </c>
      <c r="B40" s="82" t="s">
        <v>46</v>
      </c>
      <c r="C40" s="83">
        <v>0</v>
      </c>
      <c r="D40" s="85">
        <v>0</v>
      </c>
      <c r="E40" s="83">
        <v>0</v>
      </c>
      <c r="F40" s="85">
        <v>0</v>
      </c>
      <c r="G40" s="83">
        <v>0</v>
      </c>
      <c r="H40" s="85">
        <v>0</v>
      </c>
      <c r="I40" s="83">
        <v>0</v>
      </c>
      <c r="J40" s="85">
        <v>0</v>
      </c>
      <c r="K40" s="83">
        <v>0</v>
      </c>
      <c r="L40" s="85">
        <v>0</v>
      </c>
    </row>
    <row r="41" ht="13.5">
      <c r="A41" s="82">
        <v>35</v>
      </c>
      <c r="B41" s="82" t="s">
        <v>47</v>
      </c>
      <c r="C41" s="83">
        <v>0</v>
      </c>
      <c r="D41" s="85">
        <v>0</v>
      </c>
      <c r="E41" s="83">
        <v>0</v>
      </c>
      <c r="F41" s="85">
        <v>0</v>
      </c>
      <c r="G41" s="83">
        <v>0</v>
      </c>
      <c r="H41" s="85">
        <v>0</v>
      </c>
      <c r="I41" s="83">
        <v>0</v>
      </c>
      <c r="J41" s="85">
        <v>0</v>
      </c>
      <c r="K41" s="83">
        <v>0</v>
      </c>
      <c r="L41" s="85">
        <v>0</v>
      </c>
    </row>
    <row r="42" ht="13.5">
      <c r="A42" s="82">
        <v>36</v>
      </c>
      <c r="B42" s="82" t="s">
        <v>48</v>
      </c>
      <c r="C42" s="83">
        <v>0</v>
      </c>
      <c r="D42" s="85">
        <v>0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0</v>
      </c>
      <c r="K42" s="83">
        <v>0</v>
      </c>
      <c r="L42" s="85">
        <v>0</v>
      </c>
    </row>
    <row r="43" ht="13.5">
      <c r="A43" s="82">
        <v>37</v>
      </c>
      <c r="B43" s="82" t="s">
        <v>49</v>
      </c>
      <c r="C43" s="83">
        <v>0</v>
      </c>
      <c r="D43" s="85">
        <v>0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83">
        <v>0</v>
      </c>
      <c r="L43" s="85">
        <v>0</v>
      </c>
    </row>
    <row r="44" ht="13.5">
      <c r="A44" s="82">
        <v>38</v>
      </c>
      <c r="B44" s="82" t="s">
        <v>50</v>
      </c>
      <c r="C44" s="83">
        <v>0</v>
      </c>
      <c r="D44" s="85">
        <v>0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83">
        <v>0</v>
      </c>
      <c r="L44" s="85">
        <v>0</v>
      </c>
    </row>
    <row r="45" ht="13.5">
      <c r="A45" s="82">
        <v>39</v>
      </c>
      <c r="B45" s="82" t="s">
        <v>51</v>
      </c>
      <c r="C45" s="83">
        <v>0</v>
      </c>
      <c r="D45" s="85">
        <v>0</v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85">
        <v>0</v>
      </c>
      <c r="K45" s="83">
        <v>0</v>
      </c>
      <c r="L45" s="85">
        <v>0</v>
      </c>
    </row>
    <row r="46" ht="13.5">
      <c r="A46" s="82">
        <v>40</v>
      </c>
      <c r="B46" s="82" t="s">
        <v>52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83">
        <v>0</v>
      </c>
      <c r="L46" s="85">
        <v>0</v>
      </c>
    </row>
    <row r="47" ht="13.5">
      <c r="A47" s="82">
        <v>41</v>
      </c>
      <c r="B47" s="82" t="s">
        <v>53</v>
      </c>
      <c r="C47" s="83">
        <v>0</v>
      </c>
      <c r="D47" s="85">
        <v>0</v>
      </c>
      <c r="E47" s="83">
        <v>0</v>
      </c>
      <c r="F47" s="85">
        <v>0</v>
      </c>
      <c r="G47" s="83">
        <v>0</v>
      </c>
      <c r="H47" s="85">
        <v>0</v>
      </c>
      <c r="I47" s="83">
        <v>0</v>
      </c>
      <c r="J47" s="85">
        <v>0</v>
      </c>
      <c r="K47" s="83">
        <v>0</v>
      </c>
      <c r="L47" s="85">
        <v>0</v>
      </c>
    </row>
    <row r="48" ht="13.5">
      <c r="A48" s="82">
        <v>42</v>
      </c>
      <c r="B48" s="82" t="s">
        <v>54</v>
      </c>
      <c r="C48" s="83">
        <v>0</v>
      </c>
      <c r="D48" s="85">
        <v>0</v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85">
        <v>0</v>
      </c>
      <c r="K48" s="83">
        <v>0</v>
      </c>
      <c r="L48" s="85">
        <v>0</v>
      </c>
    </row>
    <row r="49" ht="13.5">
      <c r="A49" s="82">
        <v>43</v>
      </c>
      <c r="B49" s="82" t="s">
        <v>55</v>
      </c>
      <c r="C49" s="83">
        <v>0</v>
      </c>
      <c r="D49" s="85">
        <v>0</v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85">
        <v>0</v>
      </c>
      <c r="K49" s="83">
        <v>0</v>
      </c>
      <c r="L49" s="85">
        <v>0</v>
      </c>
    </row>
    <row r="50" ht="13.5">
      <c r="A50" s="82">
        <v>44</v>
      </c>
      <c r="B50" s="82" t="s">
        <v>56</v>
      </c>
      <c r="C50" s="83">
        <v>0</v>
      </c>
      <c r="D50" s="85">
        <v>0</v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85">
        <v>0</v>
      </c>
      <c r="K50" s="83">
        <v>0</v>
      </c>
      <c r="L50" s="85">
        <v>0</v>
      </c>
    </row>
    <row r="51" ht="13.5" s="53" customFormat="1">
      <c r="A51" s="54"/>
      <c r="B51" s="50" t="s">
        <v>57</v>
      </c>
      <c r="C51" s="51">
        <f ref="C51:J51" t="shared" si="3">SUM(C34:C50)</f>
      </c>
      <c r="D51" s="63">
        <f t="shared" si="3"/>
      </c>
      <c r="E51" s="51">
        <f t="shared" si="3"/>
      </c>
      <c r="F51" s="63">
        <f t="shared" si="3"/>
      </c>
      <c r="G51" s="51">
        <f t="shared" si="3"/>
      </c>
      <c r="H51" s="63">
        <f t="shared" si="3"/>
      </c>
      <c r="I51" s="51">
        <f t="shared" si="3"/>
      </c>
      <c r="J51" s="63">
        <f t="shared" si="3"/>
      </c>
      <c r="K51" s="51">
        <f ref="K51:K62" t="shared" si="4">C51+E51+G51+I51</f>
      </c>
      <c r="L51" s="63">
        <f ref="L51:L62" t="shared" si="5">D51+F51+H51+J51</f>
      </c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</row>
    <row r="52" ht="13.5">
      <c r="A52" s="84">
        <v>45</v>
      </c>
      <c r="B52" s="82" t="s">
        <v>58</v>
      </c>
      <c r="C52" s="83">
        <v>0</v>
      </c>
      <c r="D52" s="85">
        <v>0</v>
      </c>
      <c r="E52" s="83">
        <v>0</v>
      </c>
      <c r="F52" s="85">
        <v>0</v>
      </c>
      <c r="G52" s="83">
        <v>0</v>
      </c>
      <c r="H52" s="85">
        <v>0</v>
      </c>
      <c r="I52" s="83">
        <v>0</v>
      </c>
      <c r="J52" s="85">
        <v>0</v>
      </c>
      <c r="K52" s="83">
        <v>0</v>
      </c>
      <c r="L52" s="85">
        <v>0</v>
      </c>
    </row>
    <row r="53" ht="13.5">
      <c r="A53" s="84">
        <v>46</v>
      </c>
      <c r="B53" s="82" t="s">
        <v>59</v>
      </c>
      <c r="C53" s="83">
        <v>0</v>
      </c>
      <c r="D53" s="85">
        <v>0</v>
      </c>
      <c r="E53" s="83">
        <v>0</v>
      </c>
      <c r="F53" s="85">
        <v>0</v>
      </c>
      <c r="G53" s="83">
        <v>0</v>
      </c>
      <c r="H53" s="85">
        <v>0</v>
      </c>
      <c r="I53" s="83">
        <v>0</v>
      </c>
      <c r="J53" s="85">
        <v>0</v>
      </c>
      <c r="K53" s="83">
        <v>0</v>
      </c>
      <c r="L53" s="85">
        <v>0</v>
      </c>
    </row>
    <row r="54" ht="13.5">
      <c r="A54" s="84">
        <v>47</v>
      </c>
      <c r="B54" s="82" t="s">
        <v>60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83">
        <v>0</v>
      </c>
      <c r="L54" s="85">
        <v>0</v>
      </c>
    </row>
    <row r="55" ht="13.5">
      <c r="A55" s="84">
        <v>48</v>
      </c>
      <c r="B55" s="82" t="s">
        <v>61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85">
        <v>0</v>
      </c>
      <c r="K55" s="83">
        <v>0</v>
      </c>
      <c r="L55" s="85">
        <v>0</v>
      </c>
    </row>
    <row r="56" ht="13.5">
      <c r="A56" s="84">
        <v>49</v>
      </c>
      <c r="B56" s="82" t="s">
        <v>62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83">
        <v>0</v>
      </c>
      <c r="L56" s="85">
        <v>0</v>
      </c>
    </row>
    <row r="57" ht="13.5">
      <c r="A57" s="84">
        <v>50</v>
      </c>
      <c r="B57" s="82" t="s">
        <v>63</v>
      </c>
      <c r="C57" s="83">
        <v>0</v>
      </c>
      <c r="D57" s="85">
        <v>0</v>
      </c>
      <c r="E57" s="83">
        <v>0</v>
      </c>
      <c r="F57" s="85">
        <v>0</v>
      </c>
      <c r="G57" s="83">
        <v>0</v>
      </c>
      <c r="H57" s="85">
        <v>0</v>
      </c>
      <c r="I57" s="83">
        <v>0</v>
      </c>
      <c r="J57" s="85">
        <v>0</v>
      </c>
      <c r="K57" s="83">
        <v>0</v>
      </c>
      <c r="L57" s="85">
        <v>0</v>
      </c>
    </row>
    <row r="58" ht="13.5">
      <c r="A58" s="84">
        <v>51</v>
      </c>
      <c r="B58" s="82" t="s">
        <v>64</v>
      </c>
      <c r="C58" s="83">
        <v>0</v>
      </c>
      <c r="D58" s="85">
        <v>0</v>
      </c>
      <c r="E58" s="83">
        <v>0</v>
      </c>
      <c r="F58" s="85">
        <v>0</v>
      </c>
      <c r="G58" s="83">
        <v>0</v>
      </c>
      <c r="H58" s="85">
        <v>0</v>
      </c>
      <c r="I58" s="83">
        <v>0</v>
      </c>
      <c r="J58" s="85">
        <v>0</v>
      </c>
      <c r="K58" s="83">
        <v>0</v>
      </c>
      <c r="L58" s="85">
        <v>0</v>
      </c>
    </row>
    <row r="59" ht="13.5" s="53" customFormat="1">
      <c r="A59" s="54"/>
      <c r="B59" s="55" t="s">
        <v>65</v>
      </c>
      <c r="C59" s="51">
        <f ref="C59:J59" t="shared" si="6">SUM(C52:C58)</f>
      </c>
      <c r="D59" s="63">
        <f t="shared" si="6"/>
      </c>
      <c r="E59" s="51">
        <f t="shared" si="6"/>
      </c>
      <c r="F59" s="63">
        <f t="shared" si="6"/>
      </c>
      <c r="G59" s="51">
        <f t="shared" si="6"/>
      </c>
      <c r="H59" s="63">
        <f t="shared" si="6"/>
      </c>
      <c r="I59" s="51">
        <f t="shared" si="6"/>
      </c>
      <c r="J59" s="63">
        <f t="shared" si="6"/>
      </c>
      <c r="K59" s="51">
        <f t="shared" si="4"/>
      </c>
      <c r="L59" s="63">
        <f t="shared" si="5"/>
      </c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</row>
    <row r="60" ht="13.5">
      <c r="A60" s="84">
        <v>52</v>
      </c>
      <c r="B60" s="82" t="s">
        <v>66</v>
      </c>
      <c r="C60" s="83">
        <v>7088</v>
      </c>
      <c r="D60" s="85">
        <v>14.47</v>
      </c>
      <c r="E60" s="83">
        <v>9154</v>
      </c>
      <c r="F60" s="85">
        <v>49.27</v>
      </c>
      <c r="G60" s="83">
        <v>11025</v>
      </c>
      <c r="H60" s="85">
        <v>7.45</v>
      </c>
      <c r="I60" s="83">
        <v>0</v>
      </c>
      <c r="J60" s="85">
        <v>0</v>
      </c>
      <c r="K60" s="83">
        <v>27267</v>
      </c>
      <c r="L60" s="85">
        <v>71.19</v>
      </c>
    </row>
    <row r="61" ht="13.5" s="53" customFormat="1">
      <c r="A61" s="50"/>
      <c r="B61" s="50" t="s">
        <v>67</v>
      </c>
      <c r="C61" s="51">
        <f ref="C61:J61" t="shared" si="7">SUM(C60:C60)</f>
      </c>
      <c r="D61" s="63">
        <f t="shared" si="7"/>
      </c>
      <c r="E61" s="51">
        <f t="shared" si="7"/>
      </c>
      <c r="F61" s="63">
        <f t="shared" si="7"/>
      </c>
      <c r="G61" s="51">
        <f t="shared" si="7"/>
      </c>
      <c r="H61" s="63">
        <f t="shared" si="7"/>
      </c>
      <c r="I61" s="51">
        <f t="shared" si="7"/>
      </c>
      <c r="J61" s="63">
        <f t="shared" si="7"/>
      </c>
      <c r="K61" s="51">
        <f t="shared" si="4"/>
      </c>
      <c r="L61" s="63">
        <f t="shared" si="5"/>
      </c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</row>
    <row r="62" ht="13.5" s="53" customFormat="1">
      <c r="A62" s="50"/>
      <c r="B62" s="50" t="s">
        <v>68</v>
      </c>
      <c r="C62" s="51">
        <f ref="C62:J62" t="shared" si="8">SUM(C61,C59,C51,C33)</f>
      </c>
      <c r="D62" s="63">
        <f t="shared" si="8"/>
      </c>
      <c r="E62" s="51">
        <f t="shared" si="8"/>
      </c>
      <c r="F62" s="63">
        <f t="shared" si="8"/>
      </c>
      <c r="G62" s="51">
        <f t="shared" si="8"/>
      </c>
      <c r="H62" s="63">
        <f t="shared" si="8"/>
      </c>
      <c r="I62" s="51">
        <f t="shared" si="8"/>
      </c>
      <c r="J62" s="63">
        <f t="shared" si="8"/>
      </c>
      <c r="K62" s="51">
        <f t="shared" si="4"/>
      </c>
      <c r="L62" s="63">
        <f t="shared" si="5"/>
      </c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</row>
    <row r="63">
      <c r="A63" s="45"/>
      <c r="B63" s="64"/>
      <c r="C63" s="56"/>
      <c r="D63" s="65"/>
      <c r="E63" s="56"/>
      <c r="F63" s="65"/>
      <c r="G63" s="56"/>
      <c r="H63" s="66"/>
      <c r="I63" s="67"/>
      <c r="J63" s="65"/>
      <c r="K63" s="56"/>
      <c r="L63" s="65"/>
    </row>
    <row r="64">
      <c r="A64" s="45"/>
      <c r="B64" s="45"/>
      <c r="C64" s="56"/>
      <c r="D64" s="65"/>
      <c r="E64" s="56"/>
      <c r="F64" s="65"/>
      <c r="G64" s="56"/>
      <c r="H64" s="66"/>
      <c r="I64" s="67"/>
      <c r="J64" s="65"/>
      <c r="K64" s="56"/>
      <c r="L64" s="65"/>
    </row>
    <row r="65">
      <c r="A65" s="45"/>
      <c r="B65" s="45"/>
      <c r="C65" s="56"/>
      <c r="D65" s="65"/>
      <c r="E65" s="56"/>
      <c r="F65" s="65"/>
      <c r="G65" s="56"/>
      <c r="H65" s="66"/>
      <c r="I65" s="67"/>
      <c r="J65" s="65"/>
      <c r="K65" s="56"/>
      <c r="L65" s="65"/>
    </row>
    <row r="66">
      <c r="A66" s="45"/>
      <c r="B66" s="45"/>
      <c r="C66" s="56"/>
      <c r="D66" s="65"/>
      <c r="E66" s="56"/>
      <c r="F66" s="65"/>
      <c r="G66" s="56"/>
      <c r="H66" s="66"/>
      <c r="I66" s="67"/>
      <c r="J66" s="65"/>
      <c r="K66" s="56"/>
      <c r="L66" s="65"/>
    </row>
    <row r="67">
      <c r="A67" s="45"/>
      <c r="B67" s="45"/>
      <c r="C67" s="56"/>
      <c r="D67" s="65"/>
      <c r="E67" s="56"/>
      <c r="F67" s="65"/>
      <c r="G67" s="56"/>
      <c r="H67" s="66"/>
      <c r="I67" s="67"/>
      <c r="J67" s="65"/>
      <c r="K67" s="56"/>
      <c r="L67" s="65"/>
    </row>
    <row r="68">
      <c r="A68" s="45"/>
      <c r="B68" s="45"/>
      <c r="C68" s="56"/>
      <c r="D68" s="65"/>
      <c r="E68" s="56"/>
      <c r="F68" s="65"/>
      <c r="G68" s="56"/>
      <c r="H68" s="66"/>
      <c r="I68" s="67"/>
      <c r="J68" s="65"/>
      <c r="K68" s="56"/>
      <c r="L68" s="65"/>
    </row>
    <row r="69">
      <c r="A69" s="45"/>
      <c r="B69" s="45"/>
      <c r="C69" s="56"/>
      <c r="D69" s="65"/>
      <c r="E69" s="56"/>
      <c r="F69" s="65"/>
      <c r="G69" s="56"/>
      <c r="H69" s="66"/>
      <c r="I69" s="67"/>
      <c r="J69" s="65"/>
      <c r="K69" s="56"/>
      <c r="L69" s="65"/>
    </row>
    <row r="70">
      <c r="A70" s="45"/>
      <c r="B70" s="45"/>
      <c r="C70" s="56"/>
      <c r="D70" s="65"/>
      <c r="E70" s="56"/>
      <c r="F70" s="65"/>
      <c r="G70" s="56"/>
      <c r="H70" s="66"/>
      <c r="I70" s="67"/>
      <c r="J70" s="65"/>
      <c r="K70" s="56"/>
      <c r="L70" s="65"/>
    </row>
    <row r="71">
      <c r="A71" s="45"/>
      <c r="B71" s="45"/>
      <c r="C71" s="56"/>
      <c r="D71" s="65"/>
      <c r="E71" s="56"/>
      <c r="F71" s="65"/>
      <c r="G71" s="56"/>
      <c r="H71" s="66"/>
      <c r="I71" s="67"/>
      <c r="J71" s="65"/>
      <c r="K71" s="56"/>
      <c r="L71" s="65"/>
    </row>
    <row r="72">
      <c r="A72" s="45"/>
      <c r="B72" s="45"/>
      <c r="C72" s="56"/>
      <c r="D72" s="65"/>
      <c r="E72" s="56"/>
      <c r="F72" s="65"/>
      <c r="G72" s="56"/>
      <c r="H72" s="66"/>
      <c r="I72" s="67"/>
      <c r="J72" s="65"/>
      <c r="K72" s="56"/>
      <c r="L72" s="65"/>
    </row>
    <row r="73">
      <c r="A73" s="45"/>
      <c r="B73" s="45"/>
      <c r="C73" s="56"/>
      <c r="D73" s="65"/>
      <c r="E73" s="56"/>
      <c r="F73" s="65"/>
      <c r="G73" s="56"/>
      <c r="H73" s="66"/>
      <c r="I73" s="67"/>
      <c r="J73" s="65"/>
      <c r="K73" s="56"/>
      <c r="L73" s="65"/>
    </row>
    <row r="74">
      <c r="A74" s="45"/>
      <c r="B74" s="45"/>
      <c r="C74" s="56"/>
      <c r="D74" s="65"/>
      <c r="E74" s="56"/>
      <c r="F74" s="65"/>
      <c r="G74" s="56"/>
      <c r="H74" s="66"/>
      <c r="I74" s="67"/>
      <c r="J74" s="65"/>
      <c r="K74" s="56"/>
      <c r="L74" s="65"/>
    </row>
    <row r="75">
      <c r="A75" s="45"/>
      <c r="B75" s="45"/>
      <c r="C75" s="56"/>
      <c r="D75" s="65"/>
      <c r="E75" s="56"/>
      <c r="F75" s="65"/>
      <c r="G75" s="56"/>
      <c r="H75" s="66"/>
      <c r="I75" s="67"/>
      <c r="J75" s="65"/>
      <c r="K75" s="56"/>
      <c r="L75" s="65"/>
    </row>
    <row r="76">
      <c r="A76" s="45"/>
      <c r="B76" s="45"/>
      <c r="C76" s="56"/>
      <c r="D76" s="65"/>
      <c r="E76" s="56"/>
      <c r="F76" s="65"/>
      <c r="G76" s="56"/>
      <c r="H76" s="66"/>
      <c r="I76" s="67"/>
      <c r="J76" s="65"/>
      <c r="K76" s="56"/>
      <c r="L76" s="65"/>
    </row>
    <row r="77">
      <c r="A77" s="45"/>
      <c r="B77" s="45"/>
      <c r="C77" s="56"/>
      <c r="D77" s="65"/>
      <c r="E77" s="56"/>
      <c r="F77" s="65"/>
      <c r="G77" s="56"/>
      <c r="H77" s="66"/>
      <c r="I77" s="67"/>
      <c r="J77" s="65"/>
      <c r="K77" s="56"/>
      <c r="L77" s="65"/>
    </row>
    <row r="78">
      <c r="A78" s="45"/>
      <c r="B78" s="45"/>
      <c r="C78" s="56"/>
      <c r="D78" s="65"/>
      <c r="E78" s="56"/>
      <c r="F78" s="65"/>
      <c r="G78" s="56"/>
      <c r="H78" s="66"/>
      <c r="I78" s="67"/>
      <c r="J78" s="65"/>
      <c r="K78" s="56"/>
      <c r="L78" s="65"/>
    </row>
    <row r="79">
      <c r="A79" s="45"/>
      <c r="B79" s="45"/>
      <c r="C79" s="56"/>
      <c r="D79" s="65"/>
      <c r="E79" s="56"/>
      <c r="F79" s="65"/>
      <c r="G79" s="56"/>
      <c r="H79" s="66"/>
      <c r="I79" s="67"/>
      <c r="J79" s="65"/>
      <c r="K79" s="56"/>
      <c r="L79" s="65"/>
    </row>
    <row r="80">
      <c r="A80" s="45"/>
      <c r="B80" s="45"/>
      <c r="C80" s="56"/>
      <c r="D80" s="65"/>
      <c r="E80" s="56"/>
      <c r="F80" s="65"/>
      <c r="G80" s="56"/>
      <c r="H80" s="66"/>
      <c r="I80" s="67"/>
      <c r="J80" s="65"/>
      <c r="K80" s="56"/>
      <c r="L80" s="65"/>
    </row>
    <row r="81">
      <c r="A81" s="45"/>
      <c r="B81" s="45"/>
      <c r="C81" s="56"/>
      <c r="D81" s="65"/>
      <c r="E81" s="56"/>
      <c r="F81" s="65"/>
      <c r="G81" s="56"/>
      <c r="H81" s="66"/>
      <c r="I81" s="67"/>
      <c r="J81" s="65"/>
      <c r="K81" s="56"/>
      <c r="L81" s="65"/>
    </row>
    <row r="82">
      <c r="A82" s="45"/>
      <c r="B82" s="45"/>
      <c r="C82" s="56"/>
      <c r="D82" s="65"/>
      <c r="E82" s="56"/>
      <c r="F82" s="65"/>
      <c r="G82" s="56"/>
      <c r="H82" s="66"/>
      <c r="I82" s="67"/>
      <c r="J82" s="65"/>
      <c r="K82" s="56"/>
      <c r="L82" s="65"/>
    </row>
    <row r="83">
      <c r="A83" s="45"/>
      <c r="B83" s="45"/>
      <c r="C83" s="56"/>
      <c r="D83" s="65"/>
      <c r="E83" s="56"/>
      <c r="F83" s="65"/>
      <c r="G83" s="56"/>
      <c r="H83" s="66"/>
      <c r="I83" s="67"/>
      <c r="J83" s="65"/>
      <c r="K83" s="56"/>
      <c r="L83" s="65"/>
    </row>
    <row r="84">
      <c r="A84" s="45"/>
      <c r="B84" s="45"/>
      <c r="C84" s="56"/>
      <c r="D84" s="65"/>
      <c r="E84" s="56"/>
      <c r="F84" s="65"/>
      <c r="G84" s="56"/>
      <c r="H84" s="66"/>
      <c r="I84" s="67"/>
      <c r="J84" s="65"/>
      <c r="K84" s="56"/>
      <c r="L84" s="65"/>
    </row>
    <row r="85">
      <c r="A85" s="45"/>
      <c r="B85" s="45"/>
      <c r="C85" s="56"/>
      <c r="D85" s="65"/>
      <c r="E85" s="56"/>
      <c r="F85" s="65"/>
      <c r="G85" s="56"/>
      <c r="H85" s="66"/>
      <c r="I85" s="67"/>
      <c r="J85" s="65"/>
      <c r="K85" s="56"/>
      <c r="L85" s="65"/>
    </row>
    <row r="86">
      <c r="A86" s="45"/>
      <c r="B86" s="45"/>
      <c r="C86" s="56"/>
      <c r="D86" s="65"/>
      <c r="E86" s="56"/>
      <c r="F86" s="65"/>
      <c r="G86" s="56"/>
      <c r="H86" s="66"/>
      <c r="I86" s="67"/>
      <c r="J86" s="65"/>
      <c r="K86" s="56"/>
      <c r="L86" s="65"/>
    </row>
    <row r="87">
      <c r="A87" s="45"/>
      <c r="B87" s="45"/>
      <c r="C87" s="56"/>
      <c r="D87" s="65"/>
      <c r="E87" s="56"/>
      <c r="F87" s="65"/>
      <c r="G87" s="56"/>
      <c r="H87" s="66"/>
      <c r="I87" s="67"/>
      <c r="J87" s="65"/>
      <c r="K87" s="56"/>
      <c r="L87" s="65"/>
    </row>
    <row r="88">
      <c r="A88" s="45"/>
      <c r="B88" s="45"/>
      <c r="C88" s="56"/>
      <c r="D88" s="65"/>
      <c r="E88" s="56"/>
      <c r="F88" s="65"/>
      <c r="G88" s="56"/>
      <c r="H88" s="66"/>
      <c r="I88" s="67"/>
      <c r="J88" s="65"/>
      <c r="K88" s="56"/>
      <c r="L88" s="65"/>
    </row>
    <row r="89">
      <c r="A89" s="45"/>
      <c r="B89" s="45"/>
      <c r="C89" s="56"/>
      <c r="D89" s="65"/>
      <c r="E89" s="56"/>
      <c r="F89" s="65"/>
      <c r="G89" s="56"/>
      <c r="H89" s="66"/>
      <c r="I89" s="67"/>
      <c r="J89" s="65"/>
      <c r="K89" s="56"/>
      <c r="L89" s="65"/>
    </row>
    <row r="90">
      <c r="A90" s="45"/>
      <c r="B90" s="45"/>
      <c r="C90" s="56"/>
      <c r="D90" s="65"/>
      <c r="E90" s="56"/>
      <c r="F90" s="65"/>
      <c r="G90" s="56"/>
      <c r="H90" s="66"/>
      <c r="I90" s="67"/>
      <c r="J90" s="65"/>
      <c r="K90" s="56"/>
      <c r="L90" s="65"/>
    </row>
    <row r="91">
      <c r="A91" s="45"/>
      <c r="B91" s="45"/>
      <c r="C91" s="56"/>
      <c r="D91" s="65"/>
      <c r="E91" s="56"/>
      <c r="F91" s="65"/>
      <c r="G91" s="56"/>
      <c r="H91" s="66"/>
      <c r="I91" s="67"/>
      <c r="J91" s="65"/>
      <c r="K91" s="56"/>
      <c r="L91" s="65"/>
    </row>
    <row r="92">
      <c r="A92" s="45"/>
      <c r="B92" s="45"/>
      <c r="C92" s="56"/>
      <c r="D92" s="65"/>
      <c r="E92" s="56"/>
      <c r="F92" s="65"/>
      <c r="G92" s="56"/>
      <c r="H92" s="66"/>
      <c r="I92" s="67"/>
      <c r="J92" s="65"/>
      <c r="K92" s="56"/>
      <c r="L92" s="65"/>
    </row>
    <row r="93">
      <c r="A93" s="45"/>
      <c r="B93" s="45"/>
      <c r="C93" s="56"/>
      <c r="D93" s="65"/>
      <c r="E93" s="56"/>
      <c r="F93" s="65"/>
      <c r="G93" s="56"/>
      <c r="H93" s="66"/>
      <c r="I93" s="67"/>
      <c r="J93" s="65"/>
      <c r="K93" s="56"/>
      <c r="L93" s="65"/>
    </row>
    <row r="94">
      <c r="A94" s="45"/>
      <c r="B94" s="45"/>
      <c r="C94" s="56"/>
      <c r="D94" s="65"/>
      <c r="E94" s="56"/>
      <c r="F94" s="65"/>
      <c r="G94" s="56"/>
      <c r="H94" s="66"/>
      <c r="I94" s="67"/>
      <c r="J94" s="65"/>
      <c r="K94" s="56"/>
      <c r="L94" s="65"/>
    </row>
    <row r="95">
      <c r="A95" s="45"/>
      <c r="B95" s="45"/>
      <c r="C95" s="56"/>
      <c r="D95" s="65"/>
      <c r="E95" s="56"/>
      <c r="F95" s="65"/>
      <c r="G95" s="56"/>
      <c r="H95" s="66"/>
      <c r="I95" s="67"/>
      <c r="J95" s="65"/>
      <c r="K95" s="56"/>
      <c r="L95" s="65"/>
    </row>
    <row r="96">
      <c r="A96" s="45"/>
      <c r="B96" s="45"/>
      <c r="C96" s="56"/>
      <c r="D96" s="65"/>
      <c r="E96" s="56"/>
      <c r="F96" s="65"/>
      <c r="G96" s="56"/>
      <c r="H96" s="66"/>
      <c r="I96" s="67"/>
      <c r="J96" s="65"/>
      <c r="K96" s="56"/>
      <c r="L96" s="65"/>
    </row>
    <row r="97">
      <c r="A97" s="45"/>
      <c r="B97" s="45"/>
      <c r="C97" s="56"/>
      <c r="D97" s="65"/>
      <c r="E97" s="56"/>
      <c r="F97" s="65"/>
      <c r="G97" s="56"/>
      <c r="H97" s="66"/>
      <c r="I97" s="67"/>
      <c r="J97" s="65"/>
      <c r="K97" s="56"/>
      <c r="L97" s="65"/>
    </row>
    <row r="98">
      <c r="A98" s="45"/>
      <c r="B98" s="45"/>
      <c r="C98" s="56"/>
      <c r="D98" s="65"/>
      <c r="E98" s="56"/>
      <c r="F98" s="65"/>
      <c r="G98" s="56"/>
      <c r="H98" s="66"/>
      <c r="I98" s="67"/>
      <c r="J98" s="65"/>
      <c r="K98" s="56"/>
      <c r="L98" s="65"/>
    </row>
    <row r="99">
      <c r="A99" s="45"/>
      <c r="B99" s="45"/>
      <c r="C99" s="56"/>
      <c r="D99" s="65"/>
      <c r="E99" s="56"/>
      <c r="F99" s="65"/>
      <c r="G99" s="56"/>
      <c r="H99" s="66"/>
      <c r="I99" s="67"/>
      <c r="J99" s="65"/>
      <c r="K99" s="56"/>
      <c r="L99" s="65"/>
    </row>
    <row r="100">
      <c r="A100" s="45"/>
      <c r="B100" s="45"/>
      <c r="C100" s="56"/>
      <c r="D100" s="65"/>
      <c r="E100" s="56"/>
      <c r="F100" s="65"/>
      <c r="G100" s="56"/>
      <c r="H100" s="66"/>
      <c r="I100" s="67"/>
      <c r="J100" s="65"/>
      <c r="K100" s="56"/>
      <c r="L100" s="65"/>
    </row>
    <row r="101">
      <c r="A101" s="45"/>
      <c r="B101" s="45"/>
      <c r="C101" s="56"/>
      <c r="D101" s="65"/>
      <c r="E101" s="56"/>
      <c r="F101" s="65"/>
      <c r="G101" s="56"/>
      <c r="H101" s="66"/>
      <c r="I101" s="67"/>
      <c r="J101" s="65"/>
      <c r="K101" s="56"/>
      <c r="L101" s="65"/>
    </row>
    <row r="102">
      <c r="A102" s="45"/>
      <c r="B102" s="45"/>
      <c r="C102" s="56"/>
      <c r="D102" s="65"/>
      <c r="E102" s="56"/>
      <c r="F102" s="65"/>
      <c r="G102" s="56"/>
      <c r="H102" s="66"/>
      <c r="I102" s="67"/>
      <c r="J102" s="65"/>
      <c r="K102" s="56"/>
      <c r="L102" s="65"/>
    </row>
    <row r="103">
      <c r="A103" s="45"/>
      <c r="B103" s="45"/>
      <c r="C103" s="56"/>
      <c r="D103" s="65"/>
      <c r="E103" s="56"/>
      <c r="F103" s="65"/>
      <c r="G103" s="56"/>
      <c r="H103" s="66"/>
      <c r="I103" s="67"/>
      <c r="J103" s="65"/>
      <c r="K103" s="56"/>
      <c r="L103" s="65"/>
    </row>
    <row r="104">
      <c r="A104" s="45"/>
      <c r="B104" s="45"/>
      <c r="C104" s="56"/>
      <c r="D104" s="65"/>
      <c r="E104" s="56"/>
      <c r="F104" s="65"/>
      <c r="G104" s="56"/>
      <c r="H104" s="66"/>
      <c r="I104" s="67"/>
      <c r="J104" s="65"/>
      <c r="K104" s="56"/>
      <c r="L104" s="65"/>
    </row>
    <row r="105">
      <c r="A105" s="45"/>
      <c r="B105" s="45"/>
      <c r="C105" s="56"/>
      <c r="D105" s="65"/>
      <c r="E105" s="56"/>
      <c r="F105" s="65"/>
      <c r="G105" s="56"/>
      <c r="H105" s="66"/>
      <c r="I105" s="67"/>
      <c r="J105" s="65"/>
      <c r="K105" s="56"/>
      <c r="L105" s="65"/>
    </row>
    <row r="106">
      <c r="A106" s="45"/>
      <c r="B106" s="45"/>
      <c r="C106" s="56"/>
      <c r="D106" s="65"/>
      <c r="E106" s="56"/>
      <c r="F106" s="65"/>
      <c r="G106" s="56"/>
      <c r="H106" s="66"/>
      <c r="I106" s="67"/>
      <c r="J106" s="65"/>
      <c r="K106" s="56"/>
      <c r="L106" s="65"/>
    </row>
    <row r="107">
      <c r="A107" s="45"/>
      <c r="B107" s="45"/>
      <c r="C107" s="56"/>
      <c r="D107" s="65"/>
      <c r="E107" s="56"/>
      <c r="F107" s="65"/>
      <c r="G107" s="56"/>
      <c r="H107" s="66"/>
      <c r="I107" s="67"/>
      <c r="J107" s="65"/>
      <c r="K107" s="56"/>
      <c r="L107" s="65"/>
    </row>
    <row r="108">
      <c r="A108" s="45"/>
      <c r="B108" s="45"/>
      <c r="C108" s="56"/>
      <c r="D108" s="65"/>
      <c r="E108" s="56"/>
      <c r="F108" s="65"/>
      <c r="G108" s="56"/>
      <c r="H108" s="66"/>
      <c r="I108" s="67"/>
      <c r="J108" s="65"/>
      <c r="K108" s="56"/>
      <c r="L108" s="65"/>
    </row>
    <row r="109">
      <c r="A109" s="45"/>
      <c r="B109" s="45"/>
      <c r="C109" s="56"/>
      <c r="D109" s="65"/>
      <c r="E109" s="56"/>
      <c r="F109" s="65"/>
      <c r="G109" s="56"/>
      <c r="H109" s="66"/>
      <c r="I109" s="67"/>
      <c r="J109" s="65"/>
      <c r="K109" s="56"/>
      <c r="L109" s="65"/>
    </row>
    <row r="110">
      <c r="A110" s="45"/>
      <c r="B110" s="45"/>
      <c r="C110" s="56"/>
      <c r="D110" s="65"/>
      <c r="E110" s="56"/>
      <c r="F110" s="65"/>
      <c r="G110" s="56"/>
      <c r="H110" s="66"/>
      <c r="I110" s="67"/>
      <c r="J110" s="65"/>
      <c r="K110" s="56"/>
      <c r="L110" s="65"/>
    </row>
    <row r="111">
      <c r="A111" s="45"/>
      <c r="B111" s="45"/>
      <c r="C111" s="56"/>
      <c r="D111" s="65"/>
      <c r="E111" s="56"/>
      <c r="F111" s="65"/>
      <c r="G111" s="56"/>
      <c r="H111" s="66"/>
      <c r="I111" s="67"/>
      <c r="J111" s="65"/>
      <c r="K111" s="56"/>
      <c r="L111" s="65"/>
    </row>
    <row r="112">
      <c r="A112" s="45"/>
      <c r="B112" s="45"/>
      <c r="C112" s="56"/>
      <c r="D112" s="65"/>
      <c r="E112" s="56"/>
      <c r="F112" s="65"/>
      <c r="G112" s="56"/>
      <c r="H112" s="66"/>
      <c r="I112" s="67"/>
      <c r="J112" s="65"/>
      <c r="K112" s="56"/>
      <c r="L112" s="65"/>
    </row>
    <row r="113">
      <c r="A113" s="45"/>
      <c r="B113" s="45"/>
      <c r="C113" s="56"/>
      <c r="D113" s="65"/>
      <c r="E113" s="56"/>
      <c r="F113" s="65"/>
      <c r="G113" s="56"/>
      <c r="H113" s="66"/>
      <c r="I113" s="67"/>
      <c r="J113" s="65"/>
      <c r="K113" s="56"/>
      <c r="L113" s="65"/>
    </row>
    <row r="114">
      <c r="A114" s="45"/>
      <c r="B114" s="45"/>
      <c r="C114" s="56"/>
      <c r="D114" s="65"/>
      <c r="E114" s="56"/>
      <c r="F114" s="65"/>
      <c r="G114" s="56"/>
      <c r="H114" s="66"/>
      <c r="I114" s="67"/>
      <c r="J114" s="65"/>
      <c r="K114" s="56"/>
      <c r="L114" s="65"/>
    </row>
    <row r="115">
      <c r="A115" s="45"/>
      <c r="B115" s="45"/>
      <c r="C115" s="56"/>
      <c r="D115" s="65"/>
      <c r="E115" s="56"/>
      <c r="F115" s="65"/>
      <c r="G115" s="56"/>
      <c r="H115" s="66"/>
      <c r="I115" s="67"/>
      <c r="J115" s="65"/>
      <c r="K115" s="56"/>
      <c r="L115" s="65"/>
    </row>
    <row r="116">
      <c r="A116" s="45"/>
      <c r="B116" s="45"/>
      <c r="C116" s="56"/>
      <c r="D116" s="65"/>
      <c r="E116" s="56"/>
      <c r="F116" s="65"/>
      <c r="G116" s="56"/>
      <c r="H116" s="66"/>
      <c r="I116" s="67"/>
      <c r="J116" s="65"/>
      <c r="K116" s="56"/>
      <c r="L116" s="65"/>
    </row>
    <row r="117">
      <c r="A117" s="45"/>
      <c r="B117" s="45"/>
      <c r="C117" s="56"/>
      <c r="D117" s="65"/>
      <c r="E117" s="56"/>
      <c r="F117" s="65"/>
      <c r="G117" s="56"/>
      <c r="H117" s="66"/>
      <c r="I117" s="67"/>
      <c r="J117" s="65"/>
      <c r="K117" s="56"/>
      <c r="L117" s="65"/>
    </row>
    <row r="118">
      <c r="A118" s="45"/>
      <c r="B118" s="45"/>
      <c r="C118" s="56"/>
      <c r="D118" s="65"/>
      <c r="E118" s="56"/>
      <c r="F118" s="65"/>
      <c r="G118" s="56"/>
      <c r="H118" s="66"/>
      <c r="I118" s="67"/>
      <c r="J118" s="65"/>
      <c r="K118" s="56"/>
      <c r="L118" s="65"/>
    </row>
    <row r="119">
      <c r="A119" s="45"/>
      <c r="B119" s="45"/>
      <c r="C119" s="56"/>
      <c r="D119" s="65"/>
      <c r="E119" s="56"/>
      <c r="F119" s="65"/>
      <c r="G119" s="56"/>
      <c r="H119" s="66"/>
      <c r="I119" s="67"/>
      <c r="J119" s="65"/>
      <c r="K119" s="56"/>
      <c r="L119" s="65"/>
    </row>
    <row r="120">
      <c r="A120" s="45"/>
      <c r="B120" s="45"/>
      <c r="C120" s="56"/>
      <c r="D120" s="65"/>
      <c r="E120" s="56"/>
      <c r="F120" s="65"/>
      <c r="G120" s="56"/>
      <c r="H120" s="66"/>
      <c r="I120" s="67"/>
      <c r="J120" s="65"/>
      <c r="K120" s="56"/>
      <c r="L120" s="65"/>
    </row>
    <row r="121">
      <c r="A121" s="45"/>
      <c r="B121" s="45"/>
      <c r="C121" s="56"/>
      <c r="D121" s="65"/>
      <c r="E121" s="56"/>
      <c r="F121" s="65"/>
      <c r="G121" s="56"/>
      <c r="H121" s="66"/>
      <c r="I121" s="67"/>
      <c r="J121" s="65"/>
      <c r="K121" s="56"/>
      <c r="L121" s="65"/>
    </row>
    <row r="122">
      <c r="A122" s="45"/>
      <c r="B122" s="45"/>
      <c r="C122" s="56"/>
      <c r="D122" s="65"/>
      <c r="E122" s="56"/>
      <c r="F122" s="65"/>
      <c r="G122" s="56"/>
      <c r="H122" s="66"/>
      <c r="I122" s="67"/>
      <c r="J122" s="65"/>
      <c r="K122" s="56"/>
      <c r="L122" s="65"/>
    </row>
    <row r="123">
      <c r="A123" s="45"/>
      <c r="B123" s="45"/>
      <c r="C123" s="56"/>
      <c r="D123" s="65"/>
      <c r="E123" s="56"/>
      <c r="F123" s="65"/>
      <c r="G123" s="56"/>
      <c r="H123" s="66"/>
      <c r="I123" s="67"/>
      <c r="J123" s="65"/>
      <c r="K123" s="56"/>
      <c r="L123" s="65"/>
    </row>
    <row r="124">
      <c r="A124" s="45"/>
      <c r="B124" s="45"/>
      <c r="C124" s="56"/>
      <c r="D124" s="65"/>
      <c r="E124" s="56"/>
      <c r="F124" s="65"/>
      <c r="G124" s="56"/>
      <c r="H124" s="66"/>
      <c r="I124" s="67"/>
      <c r="J124" s="65"/>
      <c r="K124" s="56"/>
      <c r="L124" s="65"/>
    </row>
    <row r="125">
      <c r="A125" s="45"/>
      <c r="B125" s="45"/>
      <c r="C125" s="56"/>
      <c r="D125" s="65"/>
      <c r="E125" s="56"/>
      <c r="F125" s="65"/>
      <c r="G125" s="56"/>
      <c r="H125" s="66"/>
      <c r="I125" s="67"/>
      <c r="J125" s="65"/>
      <c r="K125" s="56"/>
      <c r="L125" s="65"/>
    </row>
    <row r="126">
      <c r="A126" s="45"/>
      <c r="B126" s="45"/>
      <c r="C126" s="56"/>
      <c r="D126" s="65"/>
      <c r="E126" s="56"/>
      <c r="F126" s="65"/>
      <c r="G126" s="56"/>
      <c r="H126" s="66"/>
      <c r="I126" s="67"/>
      <c r="J126" s="65"/>
      <c r="K126" s="56"/>
      <c r="L126" s="65"/>
    </row>
  </sheetData>
  <sheetProtection selectLockedCells="1" selectUnlockedCells="1"/>
  <mergeCells>
    <mergeCell ref="A3:I3"/>
    <mergeCell ref="J3:L3"/>
    <mergeCell ref="K4:L4"/>
    <mergeCell ref="A4:A5"/>
    <mergeCell ref="B4:B5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  <rowBreaks count="1" manualBreakCount="1">
    <brk id="62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6"/>
  <sheetViews>
    <sheetView zoomScaleSheetLayoutView="80" workbookViewId="0">
      <selection activeCell="A4" sqref="A4:L62"/>
    </sheetView>
  </sheetViews>
  <sheetFormatPr defaultRowHeight="12.75"/>
  <cols>
    <col min="1" max="1" width="5.7109375" customWidth="1" style="43"/>
    <col min="2" max="2" width="30" customWidth="1" style="43"/>
    <col min="3" max="3" width="10.7109375" customWidth="1" style="44"/>
    <col min="4" max="4" width="10.7109375" customWidth="1" style="57"/>
    <col min="5" max="5" width="11.7109375" customWidth="1" style="44"/>
    <col min="6" max="6" width="12.140625" customWidth="1" style="57"/>
    <col min="7" max="7" width="10.7109375" customWidth="1" style="44"/>
    <col min="8" max="8" width="10.7109375" customWidth="1" style="58"/>
    <col min="9" max="9" width="10.7109375" customWidth="1" style="59"/>
    <col min="10" max="10" width="12.28515625" customWidth="1" style="57"/>
    <col min="11" max="11" width="11.85546875" customWidth="1" style="44"/>
    <col min="12" max="12" width="16.140625" customWidth="1" style="57"/>
    <col min="13" max="219" width="9.140625" customWidth="1" style="45"/>
    <col min="220" max="16384" width="9.140625" customWidth="1" style="43"/>
  </cols>
  <sheetData>
    <row r="1" ht="25.15" customHeight="1" s="53" customFormat="1">
      <c r="A1" s="60" t="s">
        <v>84</v>
      </c>
      <c r="B1" s="52"/>
      <c r="C1" s="68" t="s">
        <v>85</v>
      </c>
      <c r="D1" s="61"/>
      <c r="E1" s="48"/>
      <c r="F1" s="61"/>
      <c r="G1" s="48"/>
      <c r="H1" s="61"/>
      <c r="I1" s="48"/>
      <c r="J1" s="61"/>
      <c r="K1" s="48"/>
      <c r="L1" s="61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</row>
    <row r="2" ht="0" hidden="1" s="53" customFormat="1">
      <c r="A2" s="60"/>
      <c r="B2" s="52"/>
      <c r="C2" s="68"/>
      <c r="D2" s="61"/>
      <c r="E2" s="48"/>
      <c r="F2" s="61"/>
      <c r="G2" s="48"/>
      <c r="H2" s="61"/>
      <c r="I2" s="48"/>
      <c r="J2" s="61"/>
      <c r="K2" s="48"/>
      <c r="L2" s="61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</row>
    <row r="3" ht="15.95" customHeight="1" s="53" customForma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79" t="s">
        <v>86</v>
      </c>
      <c r="L3" s="77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</row>
    <row r="4" ht="27.75" customHeight="1" s="72" customFormat="1">
      <c r="A4" s="98" t="s">
        <v>3</v>
      </c>
      <c r="B4" s="98" t="s">
        <v>4</v>
      </c>
      <c r="C4" s="91" t="s">
        <v>87</v>
      </c>
      <c r="D4" s="91"/>
      <c r="E4" s="91" t="s">
        <v>88</v>
      </c>
      <c r="F4" s="91"/>
      <c r="G4" s="91" t="s">
        <v>89</v>
      </c>
      <c r="H4" s="91"/>
      <c r="I4" s="91" t="s">
        <v>90</v>
      </c>
      <c r="J4" s="91"/>
      <c r="K4" s="91" t="s">
        <v>91</v>
      </c>
      <c r="L4" s="9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</row>
    <row r="5" ht="13.9" customHeight="1" s="80" customFormat="1">
      <c r="A5" s="98"/>
      <c r="B5" s="98"/>
      <c r="C5" s="0" t="s">
        <v>74</v>
      </c>
      <c r="D5" s="78" t="s">
        <v>75</v>
      </c>
      <c r="E5" s="0" t="s">
        <v>74</v>
      </c>
      <c r="F5" s="78" t="s">
        <v>75</v>
      </c>
      <c r="G5" s="0" t="s">
        <v>74</v>
      </c>
      <c r="H5" s="78" t="s">
        <v>75</v>
      </c>
      <c r="I5" s="0" t="s">
        <v>74</v>
      </c>
      <c r="J5" s="78" t="s">
        <v>75</v>
      </c>
      <c r="K5" s="0" t="s">
        <v>74</v>
      </c>
      <c r="L5" s="78" t="s">
        <v>75</v>
      </c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ht="12" customHeight="1">
      <c r="A6" s="82">
        <v>1</v>
      </c>
      <c r="B6" s="82" t="s">
        <v>12</v>
      </c>
      <c r="C6" s="83">
        <v>3592</v>
      </c>
      <c r="D6" s="85">
        <v>9.72</v>
      </c>
      <c r="E6" s="83">
        <v>256</v>
      </c>
      <c r="F6" s="85">
        <v>2.73</v>
      </c>
      <c r="G6" s="83">
        <v>0</v>
      </c>
      <c r="H6" s="85">
        <v>0</v>
      </c>
      <c r="I6" s="83">
        <v>0</v>
      </c>
      <c r="J6" s="85">
        <v>0</v>
      </c>
      <c r="K6" s="83">
        <v>3336</v>
      </c>
      <c r="L6" s="85">
        <v>6.99</v>
      </c>
    </row>
    <row r="7" ht="12" customHeight="1">
      <c r="A7" s="82">
        <v>2</v>
      </c>
      <c r="B7" s="82" t="s">
        <v>13</v>
      </c>
      <c r="C7" s="83">
        <v>0</v>
      </c>
      <c r="D7" s="85">
        <v>0</v>
      </c>
      <c r="E7" s="83">
        <v>0</v>
      </c>
      <c r="F7" s="85">
        <v>0</v>
      </c>
      <c r="G7" s="83">
        <v>0</v>
      </c>
      <c r="H7" s="85">
        <v>0</v>
      </c>
      <c r="I7" s="83">
        <v>0</v>
      </c>
      <c r="J7" s="85">
        <v>0</v>
      </c>
      <c r="K7" s="83">
        <v>0</v>
      </c>
      <c r="L7" s="85">
        <v>0</v>
      </c>
    </row>
    <row r="8" ht="13.5">
      <c r="A8" s="82">
        <v>3</v>
      </c>
      <c r="B8" s="82" t="s">
        <v>14</v>
      </c>
      <c r="C8" s="83">
        <v>1175</v>
      </c>
      <c r="D8" s="85">
        <v>2.28</v>
      </c>
      <c r="E8" s="83">
        <v>41</v>
      </c>
      <c r="F8" s="85">
        <v>0.21</v>
      </c>
      <c r="G8" s="83">
        <v>0</v>
      </c>
      <c r="H8" s="85">
        <v>0</v>
      </c>
      <c r="I8" s="83">
        <v>0</v>
      </c>
      <c r="J8" s="85">
        <v>0</v>
      </c>
      <c r="K8" s="83">
        <v>1134</v>
      </c>
      <c r="L8" s="85">
        <v>2.07</v>
      </c>
    </row>
    <row r="9" ht="13.5">
      <c r="A9" s="82">
        <v>4</v>
      </c>
      <c r="B9" s="82" t="s">
        <v>15</v>
      </c>
      <c r="C9" s="83">
        <v>0</v>
      </c>
      <c r="D9" s="85">
        <v>0</v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85">
        <v>0</v>
      </c>
      <c r="K9" s="83">
        <v>0</v>
      </c>
      <c r="L9" s="85">
        <v>0</v>
      </c>
    </row>
    <row r="10" ht="13.5">
      <c r="A10" s="82">
        <v>5</v>
      </c>
      <c r="B10" s="82" t="s">
        <v>16</v>
      </c>
      <c r="C10" s="83">
        <v>862</v>
      </c>
      <c r="D10" s="85">
        <v>4.11</v>
      </c>
      <c r="E10" s="83">
        <v>0</v>
      </c>
      <c r="F10" s="85">
        <v>0</v>
      </c>
      <c r="G10" s="83">
        <v>0</v>
      </c>
      <c r="H10" s="85">
        <v>0</v>
      </c>
      <c r="I10" s="83">
        <v>0</v>
      </c>
      <c r="J10" s="85">
        <v>0</v>
      </c>
      <c r="K10" s="83">
        <v>862</v>
      </c>
      <c r="L10" s="85">
        <v>4.11</v>
      </c>
    </row>
    <row r="11" ht="13.5">
      <c r="A11" s="82">
        <v>6</v>
      </c>
      <c r="B11" s="82" t="s">
        <v>17</v>
      </c>
      <c r="C11" s="83">
        <v>0</v>
      </c>
      <c r="D11" s="85">
        <v>0</v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85">
        <v>0</v>
      </c>
      <c r="K11" s="83">
        <v>0</v>
      </c>
      <c r="L11" s="85">
        <v>0</v>
      </c>
    </row>
    <row r="12" ht="13.5">
      <c r="A12" s="82">
        <v>7</v>
      </c>
      <c r="B12" s="82" t="s">
        <v>18</v>
      </c>
      <c r="C12" s="83">
        <v>0</v>
      </c>
      <c r="D12" s="85">
        <v>0</v>
      </c>
      <c r="E12" s="83">
        <v>0</v>
      </c>
      <c r="F12" s="85">
        <v>0</v>
      </c>
      <c r="G12" s="83">
        <v>0</v>
      </c>
      <c r="H12" s="85">
        <v>0</v>
      </c>
      <c r="I12" s="83">
        <v>0</v>
      </c>
      <c r="J12" s="85">
        <v>0</v>
      </c>
      <c r="K12" s="83">
        <v>0</v>
      </c>
      <c r="L12" s="85">
        <v>0</v>
      </c>
    </row>
    <row r="13" ht="13.5">
      <c r="A13" s="82">
        <v>8</v>
      </c>
      <c r="B13" s="82" t="s">
        <v>19</v>
      </c>
      <c r="C13" s="83">
        <v>8567</v>
      </c>
      <c r="D13" s="85">
        <v>26.82</v>
      </c>
      <c r="E13" s="83">
        <v>0</v>
      </c>
      <c r="F13" s="85">
        <v>0</v>
      </c>
      <c r="G13" s="83">
        <v>0</v>
      </c>
      <c r="H13" s="85">
        <v>0</v>
      </c>
      <c r="I13" s="83">
        <v>0</v>
      </c>
      <c r="J13" s="85">
        <v>0</v>
      </c>
      <c r="K13" s="83">
        <v>8567</v>
      </c>
      <c r="L13" s="85">
        <v>24.82</v>
      </c>
    </row>
    <row r="14" ht="13.5">
      <c r="A14" s="82">
        <v>9</v>
      </c>
      <c r="B14" s="82" t="s">
        <v>20</v>
      </c>
      <c r="C14" s="83">
        <v>0</v>
      </c>
      <c r="D14" s="85">
        <v>0</v>
      </c>
      <c r="E14" s="83">
        <v>0</v>
      </c>
      <c r="F14" s="85">
        <v>0</v>
      </c>
      <c r="G14" s="83">
        <v>0</v>
      </c>
      <c r="H14" s="85">
        <v>0</v>
      </c>
      <c r="I14" s="83">
        <v>0</v>
      </c>
      <c r="J14" s="85">
        <v>0</v>
      </c>
      <c r="K14" s="83">
        <v>0</v>
      </c>
      <c r="L14" s="85">
        <v>0</v>
      </c>
    </row>
    <row r="15" ht="13.5">
      <c r="A15" s="82">
        <v>10</v>
      </c>
      <c r="B15" s="82" t="s">
        <v>21</v>
      </c>
      <c r="C15" s="83">
        <v>11385</v>
      </c>
      <c r="D15" s="85">
        <v>73.44</v>
      </c>
      <c r="E15" s="83">
        <v>0</v>
      </c>
      <c r="F15" s="85">
        <v>0</v>
      </c>
      <c r="G15" s="83">
        <v>0</v>
      </c>
      <c r="H15" s="85">
        <v>0</v>
      </c>
      <c r="I15" s="83">
        <v>0</v>
      </c>
      <c r="J15" s="85">
        <v>0</v>
      </c>
      <c r="K15" s="83">
        <v>11385</v>
      </c>
      <c r="L15" s="85">
        <v>73.44</v>
      </c>
    </row>
    <row r="16" ht="13.5">
      <c r="A16" s="82">
        <v>11</v>
      </c>
      <c r="B16" s="82" t="s">
        <v>22</v>
      </c>
      <c r="C16" s="83">
        <v>0</v>
      </c>
      <c r="D16" s="85">
        <v>0</v>
      </c>
      <c r="E16" s="83">
        <v>0</v>
      </c>
      <c r="F16" s="85">
        <v>0</v>
      </c>
      <c r="G16" s="83">
        <v>0</v>
      </c>
      <c r="H16" s="85">
        <v>0</v>
      </c>
      <c r="I16" s="83">
        <v>0</v>
      </c>
      <c r="J16" s="85">
        <v>0</v>
      </c>
      <c r="K16" s="83">
        <v>0</v>
      </c>
      <c r="L16" s="85">
        <v>0</v>
      </c>
    </row>
    <row r="17" ht="13.5">
      <c r="A17" s="82">
        <v>12</v>
      </c>
      <c r="B17" s="82" t="s">
        <v>23</v>
      </c>
      <c r="C17" s="83">
        <v>3</v>
      </c>
      <c r="D17" s="85">
        <v>0.08</v>
      </c>
      <c r="E17" s="83">
        <v>0</v>
      </c>
      <c r="F17" s="85">
        <v>0</v>
      </c>
      <c r="G17" s="83">
        <v>0</v>
      </c>
      <c r="H17" s="85">
        <v>0</v>
      </c>
      <c r="I17" s="83">
        <v>0</v>
      </c>
      <c r="J17" s="85">
        <v>0</v>
      </c>
      <c r="K17" s="83">
        <v>0</v>
      </c>
      <c r="L17" s="85">
        <v>0</v>
      </c>
    </row>
    <row r="18" ht="13.5">
      <c r="A18" s="82">
        <v>13</v>
      </c>
      <c r="B18" s="82" t="s">
        <v>24</v>
      </c>
      <c r="C18" s="83">
        <v>0</v>
      </c>
      <c r="D18" s="85">
        <v>0</v>
      </c>
      <c r="E18" s="83">
        <v>0</v>
      </c>
      <c r="F18" s="85">
        <v>0</v>
      </c>
      <c r="G18" s="83">
        <v>0</v>
      </c>
      <c r="H18" s="85">
        <v>0</v>
      </c>
      <c r="I18" s="83">
        <v>0</v>
      </c>
      <c r="J18" s="85">
        <v>0</v>
      </c>
      <c r="K18" s="83">
        <v>0</v>
      </c>
      <c r="L18" s="85">
        <v>0</v>
      </c>
    </row>
    <row r="19" ht="13.5">
      <c r="A19" s="82">
        <v>14</v>
      </c>
      <c r="B19" s="82" t="s">
        <v>25</v>
      </c>
      <c r="C19" s="83">
        <v>30</v>
      </c>
      <c r="D19" s="85">
        <v>0.15</v>
      </c>
      <c r="E19" s="83">
        <v>0</v>
      </c>
      <c r="F19" s="85">
        <v>0</v>
      </c>
      <c r="G19" s="83">
        <v>0</v>
      </c>
      <c r="H19" s="85">
        <v>0</v>
      </c>
      <c r="I19" s="83">
        <v>0</v>
      </c>
      <c r="J19" s="85">
        <v>0</v>
      </c>
      <c r="K19" s="83">
        <v>0</v>
      </c>
      <c r="L19" s="85">
        <v>0</v>
      </c>
    </row>
    <row r="20" ht="13.5">
      <c r="A20" s="82">
        <v>15</v>
      </c>
      <c r="B20" s="82" t="s">
        <v>26</v>
      </c>
      <c r="C20" s="83">
        <v>0</v>
      </c>
      <c r="D20" s="85">
        <v>0</v>
      </c>
      <c r="E20" s="83">
        <v>0</v>
      </c>
      <c r="F20" s="85">
        <v>0</v>
      </c>
      <c r="G20" s="83">
        <v>0</v>
      </c>
      <c r="H20" s="85">
        <v>0</v>
      </c>
      <c r="I20" s="83">
        <v>0</v>
      </c>
      <c r="J20" s="85">
        <v>0</v>
      </c>
      <c r="K20" s="83">
        <v>0</v>
      </c>
      <c r="L20" s="85">
        <v>0</v>
      </c>
    </row>
    <row r="21" ht="13.5">
      <c r="A21" s="82">
        <v>16</v>
      </c>
      <c r="B21" s="82" t="s">
        <v>27</v>
      </c>
      <c r="C21" s="83">
        <v>1473</v>
      </c>
      <c r="D21" s="85">
        <v>0.96</v>
      </c>
      <c r="E21" s="83">
        <v>176</v>
      </c>
      <c r="F21" s="85">
        <v>0.21</v>
      </c>
      <c r="G21" s="83">
        <v>0</v>
      </c>
      <c r="H21" s="85">
        <v>0</v>
      </c>
      <c r="I21" s="83">
        <v>0</v>
      </c>
      <c r="J21" s="85">
        <v>0</v>
      </c>
      <c r="K21" s="83">
        <v>0</v>
      </c>
      <c r="L21" s="85">
        <v>0</v>
      </c>
    </row>
    <row r="22" ht="13.5">
      <c r="A22" s="82">
        <v>17</v>
      </c>
      <c r="B22" s="82" t="s">
        <v>28</v>
      </c>
      <c r="C22" s="83">
        <v>1</v>
      </c>
      <c r="D22" s="85">
        <v>0.32</v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85">
        <v>0</v>
      </c>
      <c r="K22" s="83">
        <v>0</v>
      </c>
      <c r="L22" s="85">
        <v>0</v>
      </c>
    </row>
    <row r="23" ht="13.5">
      <c r="A23" s="82">
        <v>18</v>
      </c>
      <c r="B23" s="82" t="s">
        <v>29</v>
      </c>
      <c r="C23" s="83">
        <v>0</v>
      </c>
      <c r="D23" s="85">
        <v>0</v>
      </c>
      <c r="E23" s="83">
        <v>0</v>
      </c>
      <c r="F23" s="85">
        <v>0</v>
      </c>
      <c r="G23" s="83">
        <v>0</v>
      </c>
      <c r="H23" s="85">
        <v>0</v>
      </c>
      <c r="I23" s="83">
        <v>0</v>
      </c>
      <c r="J23" s="85">
        <v>0</v>
      </c>
      <c r="K23" s="83">
        <v>0</v>
      </c>
      <c r="L23" s="85">
        <v>0</v>
      </c>
    </row>
    <row r="24" ht="13.5">
      <c r="A24" s="82">
        <v>19</v>
      </c>
      <c r="B24" s="82" t="s">
        <v>30</v>
      </c>
      <c r="C24" s="83">
        <v>62163</v>
      </c>
      <c r="D24" s="85">
        <v>327.76</v>
      </c>
      <c r="E24" s="83">
        <v>1435</v>
      </c>
      <c r="F24" s="85">
        <v>6.32</v>
      </c>
      <c r="G24" s="83">
        <v>581</v>
      </c>
      <c r="H24" s="85">
        <v>2.84</v>
      </c>
      <c r="I24" s="83">
        <v>3140</v>
      </c>
      <c r="J24" s="85">
        <v>1.08</v>
      </c>
      <c r="K24" s="83">
        <v>83355</v>
      </c>
      <c r="L24" s="85">
        <v>123.12</v>
      </c>
    </row>
    <row r="25" ht="13.5">
      <c r="A25" s="82">
        <v>20</v>
      </c>
      <c r="B25" s="82" t="s">
        <v>31</v>
      </c>
      <c r="C25" s="83">
        <v>0</v>
      </c>
      <c r="D25" s="85">
        <v>0</v>
      </c>
      <c r="E25" s="83">
        <v>0</v>
      </c>
      <c r="F25" s="85">
        <v>0</v>
      </c>
      <c r="G25" s="83">
        <v>0</v>
      </c>
      <c r="H25" s="85">
        <v>0</v>
      </c>
      <c r="I25" s="83">
        <v>0</v>
      </c>
      <c r="J25" s="85">
        <v>0</v>
      </c>
      <c r="K25" s="83">
        <v>0</v>
      </c>
      <c r="L25" s="85">
        <v>0</v>
      </c>
    </row>
    <row r="26" ht="13.5">
      <c r="A26" s="82">
        <v>21</v>
      </c>
      <c r="B26" s="82" t="s">
        <v>32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  <c r="K26" s="83">
        <v>0</v>
      </c>
      <c r="L26" s="85">
        <v>0</v>
      </c>
    </row>
    <row r="27" ht="13.5">
      <c r="A27" s="82">
        <v>22</v>
      </c>
      <c r="B27" s="82" t="s">
        <v>33</v>
      </c>
      <c r="C27" s="83">
        <v>0</v>
      </c>
      <c r="D27" s="85">
        <v>0</v>
      </c>
      <c r="E27" s="83">
        <v>0</v>
      </c>
      <c r="F27" s="85">
        <v>0</v>
      </c>
      <c r="G27" s="83">
        <v>0</v>
      </c>
      <c r="H27" s="85">
        <v>0</v>
      </c>
      <c r="I27" s="83">
        <v>0</v>
      </c>
      <c r="J27" s="85">
        <v>0</v>
      </c>
      <c r="K27" s="83">
        <v>0</v>
      </c>
      <c r="L27" s="85">
        <v>0</v>
      </c>
    </row>
    <row r="28" ht="13.5">
      <c r="A28" s="82">
        <v>23</v>
      </c>
      <c r="B28" s="82" t="s">
        <v>34</v>
      </c>
      <c r="C28" s="83">
        <v>22</v>
      </c>
      <c r="D28" s="85">
        <v>18.83</v>
      </c>
      <c r="E28" s="83">
        <v>0</v>
      </c>
      <c r="F28" s="85">
        <v>0</v>
      </c>
      <c r="G28" s="83">
        <v>0</v>
      </c>
      <c r="H28" s="85">
        <v>0</v>
      </c>
      <c r="I28" s="83">
        <v>0</v>
      </c>
      <c r="J28" s="85">
        <v>0</v>
      </c>
      <c r="K28" s="83">
        <v>0</v>
      </c>
      <c r="L28" s="85">
        <v>0</v>
      </c>
    </row>
    <row r="29" ht="13.5">
      <c r="A29" s="82">
        <v>24</v>
      </c>
      <c r="B29" s="82" t="s">
        <v>35</v>
      </c>
      <c r="C29" s="83">
        <v>5703</v>
      </c>
      <c r="D29" s="85">
        <v>18.7</v>
      </c>
      <c r="E29" s="83">
        <v>0</v>
      </c>
      <c r="F29" s="85">
        <v>0</v>
      </c>
      <c r="G29" s="83">
        <v>0</v>
      </c>
      <c r="H29" s="85">
        <v>0</v>
      </c>
      <c r="I29" s="83">
        <v>0</v>
      </c>
      <c r="J29" s="85">
        <v>0</v>
      </c>
      <c r="K29" s="83">
        <v>0</v>
      </c>
      <c r="L29" s="85">
        <v>0</v>
      </c>
    </row>
    <row r="30" ht="13.5">
      <c r="A30" s="82">
        <v>25</v>
      </c>
      <c r="B30" s="82" t="s">
        <v>36</v>
      </c>
      <c r="C30" s="83">
        <v>2568</v>
      </c>
      <c r="D30" s="85">
        <v>43.13</v>
      </c>
      <c r="E30" s="83">
        <v>27</v>
      </c>
      <c r="F30" s="85">
        <v>0.91</v>
      </c>
      <c r="G30" s="83">
        <v>90</v>
      </c>
      <c r="H30" s="85">
        <v>1.53</v>
      </c>
      <c r="I30" s="83">
        <v>0</v>
      </c>
      <c r="J30" s="85">
        <v>0</v>
      </c>
      <c r="K30" s="83">
        <v>2451</v>
      </c>
      <c r="L30" s="85">
        <v>40.69</v>
      </c>
    </row>
    <row r="31" ht="13.5">
      <c r="A31" s="82">
        <v>26</v>
      </c>
      <c r="B31" s="82" t="s">
        <v>37</v>
      </c>
      <c r="C31" s="83">
        <v>87</v>
      </c>
      <c r="D31" s="85">
        <v>52.97</v>
      </c>
      <c r="E31" s="83">
        <v>0</v>
      </c>
      <c r="F31" s="85">
        <v>0</v>
      </c>
      <c r="G31" s="83">
        <v>0</v>
      </c>
      <c r="H31" s="85">
        <v>0</v>
      </c>
      <c r="I31" s="83">
        <v>0</v>
      </c>
      <c r="J31" s="85">
        <v>0</v>
      </c>
      <c r="K31" s="83">
        <v>0</v>
      </c>
      <c r="L31" s="85">
        <v>0</v>
      </c>
    </row>
    <row r="32" ht="13.5">
      <c r="A32" s="82">
        <v>27</v>
      </c>
      <c r="B32" s="82" t="s">
        <v>38</v>
      </c>
      <c r="C32" s="83">
        <v>0</v>
      </c>
      <c r="D32" s="85">
        <v>0</v>
      </c>
      <c r="E32" s="83">
        <v>0</v>
      </c>
      <c r="F32" s="85">
        <v>0</v>
      </c>
      <c r="G32" s="83">
        <v>0</v>
      </c>
      <c r="H32" s="85">
        <v>0</v>
      </c>
      <c r="I32" s="83">
        <v>0</v>
      </c>
      <c r="J32" s="85">
        <v>0</v>
      </c>
      <c r="K32" s="83">
        <v>0</v>
      </c>
      <c r="L32" s="85">
        <v>0</v>
      </c>
    </row>
    <row r="33" ht="13.5" s="53" customFormat="1">
      <c r="A33" s="50"/>
      <c r="B33" s="50" t="s">
        <v>39</v>
      </c>
      <c r="C33" s="51">
        <f ref="C33:J33" t="shared" si="0">SUM(C6:C32)</f>
      </c>
      <c r="D33" s="63">
        <f t="shared" si="0"/>
      </c>
      <c r="E33" s="51">
        <f t="shared" si="0"/>
      </c>
      <c r="F33" s="63">
        <f t="shared" si="0"/>
      </c>
      <c r="G33" s="51">
        <f t="shared" si="0"/>
      </c>
      <c r="H33" s="63">
        <f t="shared" si="0"/>
      </c>
      <c r="I33" s="51">
        <f t="shared" si="0"/>
      </c>
      <c r="J33" s="63">
        <f t="shared" si="0"/>
      </c>
      <c r="K33" s="51">
        <f>C33-E33-G33</f>
      </c>
      <c r="L33" s="63">
        <f>D33-F33-H33</f>
      </c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</row>
    <row r="34" ht="13.5" s="45" customFormat="1">
      <c r="A34" s="82">
        <v>28</v>
      </c>
      <c r="B34" s="82" t="s">
        <v>40</v>
      </c>
      <c r="C34" s="83">
        <v>0</v>
      </c>
      <c r="D34" s="85">
        <v>0</v>
      </c>
      <c r="E34" s="83">
        <v>0</v>
      </c>
      <c r="F34" s="85">
        <v>0</v>
      </c>
      <c r="G34" s="83">
        <v>0</v>
      </c>
      <c r="H34" s="85">
        <v>0</v>
      </c>
      <c r="I34" s="83">
        <v>0</v>
      </c>
      <c r="J34" s="85">
        <v>0</v>
      </c>
      <c r="K34" s="83">
        <v>0</v>
      </c>
      <c r="L34" s="85">
        <v>0</v>
      </c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ht="13.5">
      <c r="A35" s="82">
        <v>29</v>
      </c>
      <c r="B35" s="82" t="s">
        <v>41</v>
      </c>
      <c r="C35" s="83">
        <v>0</v>
      </c>
      <c r="D35" s="85">
        <v>0</v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85">
        <v>0</v>
      </c>
      <c r="K35" s="83">
        <v>0</v>
      </c>
      <c r="L35" s="85">
        <v>0</v>
      </c>
    </row>
    <row r="36" ht="13.5">
      <c r="A36" s="82">
        <v>30</v>
      </c>
      <c r="B36" s="82" t="s">
        <v>42</v>
      </c>
      <c r="C36" s="83">
        <v>0</v>
      </c>
      <c r="D36" s="85">
        <v>0</v>
      </c>
      <c r="E36" s="83">
        <v>0</v>
      </c>
      <c r="F36" s="85">
        <v>0</v>
      </c>
      <c r="G36" s="83">
        <v>0</v>
      </c>
      <c r="H36" s="85">
        <v>0</v>
      </c>
      <c r="I36" s="83">
        <v>0</v>
      </c>
      <c r="J36" s="85">
        <v>0</v>
      </c>
      <c r="K36" s="83">
        <v>0</v>
      </c>
      <c r="L36" s="85">
        <v>0</v>
      </c>
    </row>
    <row r="37" ht="13.5">
      <c r="A37" s="82">
        <v>31</v>
      </c>
      <c r="B37" s="82" t="s">
        <v>43</v>
      </c>
      <c r="C37" s="83">
        <v>0</v>
      </c>
      <c r="D37" s="85">
        <v>0</v>
      </c>
      <c r="E37" s="83">
        <v>0</v>
      </c>
      <c r="F37" s="85">
        <v>0</v>
      </c>
      <c r="G37" s="83">
        <v>0</v>
      </c>
      <c r="H37" s="85">
        <v>0</v>
      </c>
      <c r="I37" s="83">
        <v>0</v>
      </c>
      <c r="J37" s="85">
        <v>0</v>
      </c>
      <c r="K37" s="83">
        <v>0</v>
      </c>
      <c r="L37" s="85">
        <v>0</v>
      </c>
    </row>
    <row r="38" ht="13.5">
      <c r="A38" s="82">
        <v>32</v>
      </c>
      <c r="B38" s="82" t="s">
        <v>44</v>
      </c>
      <c r="C38" s="83">
        <v>0</v>
      </c>
      <c r="D38" s="85">
        <v>0</v>
      </c>
      <c r="E38" s="83">
        <v>0</v>
      </c>
      <c r="F38" s="85">
        <v>0</v>
      </c>
      <c r="G38" s="83">
        <v>0</v>
      </c>
      <c r="H38" s="85">
        <v>0</v>
      </c>
      <c r="I38" s="83">
        <v>0</v>
      </c>
      <c r="J38" s="85">
        <v>0</v>
      </c>
      <c r="K38" s="83">
        <v>0</v>
      </c>
      <c r="L38" s="85">
        <v>0</v>
      </c>
    </row>
    <row r="39" ht="13.5">
      <c r="A39" s="82">
        <v>33</v>
      </c>
      <c r="B39" s="82" t="s">
        <v>45</v>
      </c>
      <c r="C39" s="83">
        <v>6</v>
      </c>
      <c r="D39" s="85">
        <v>0.33</v>
      </c>
      <c r="E39" s="83">
        <v>0</v>
      </c>
      <c r="F39" s="85">
        <v>0</v>
      </c>
      <c r="G39" s="83">
        <v>0</v>
      </c>
      <c r="H39" s="85">
        <v>0</v>
      </c>
      <c r="I39" s="83">
        <v>0</v>
      </c>
      <c r="J39" s="85">
        <v>0</v>
      </c>
      <c r="K39" s="83">
        <v>5</v>
      </c>
      <c r="L39" s="85">
        <v>0.26</v>
      </c>
    </row>
    <row r="40" ht="13.5">
      <c r="A40" s="82">
        <v>34</v>
      </c>
      <c r="B40" s="82" t="s">
        <v>46</v>
      </c>
      <c r="C40" s="83">
        <v>0</v>
      </c>
      <c r="D40" s="85">
        <v>0</v>
      </c>
      <c r="E40" s="83">
        <v>0</v>
      </c>
      <c r="F40" s="85">
        <v>0</v>
      </c>
      <c r="G40" s="83">
        <v>0</v>
      </c>
      <c r="H40" s="85">
        <v>0</v>
      </c>
      <c r="I40" s="83">
        <v>0</v>
      </c>
      <c r="J40" s="85">
        <v>0</v>
      </c>
      <c r="K40" s="83">
        <v>0</v>
      </c>
      <c r="L40" s="85">
        <v>0</v>
      </c>
    </row>
    <row r="41" ht="13.5">
      <c r="A41" s="82">
        <v>35</v>
      </c>
      <c r="B41" s="82" t="s">
        <v>47</v>
      </c>
      <c r="C41" s="83">
        <v>0</v>
      </c>
      <c r="D41" s="85">
        <v>0</v>
      </c>
      <c r="E41" s="83">
        <v>0</v>
      </c>
      <c r="F41" s="85">
        <v>0</v>
      </c>
      <c r="G41" s="83">
        <v>0</v>
      </c>
      <c r="H41" s="85">
        <v>0</v>
      </c>
      <c r="I41" s="83">
        <v>0</v>
      </c>
      <c r="J41" s="85">
        <v>0</v>
      </c>
      <c r="K41" s="83">
        <v>0</v>
      </c>
      <c r="L41" s="85">
        <v>0</v>
      </c>
    </row>
    <row r="42" ht="13.5">
      <c r="A42" s="82">
        <v>36</v>
      </c>
      <c r="B42" s="82" t="s">
        <v>48</v>
      </c>
      <c r="C42" s="83">
        <v>0</v>
      </c>
      <c r="D42" s="85">
        <v>0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0</v>
      </c>
      <c r="K42" s="83">
        <v>0</v>
      </c>
      <c r="L42" s="85">
        <v>0</v>
      </c>
    </row>
    <row r="43" ht="13.5">
      <c r="A43" s="82">
        <v>37</v>
      </c>
      <c r="B43" s="82" t="s">
        <v>49</v>
      </c>
      <c r="C43" s="83">
        <v>0</v>
      </c>
      <c r="D43" s="85">
        <v>0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83">
        <v>0</v>
      </c>
      <c r="L43" s="85">
        <v>0</v>
      </c>
    </row>
    <row r="44" ht="13.5">
      <c r="A44" s="82">
        <v>38</v>
      </c>
      <c r="B44" s="82" t="s">
        <v>50</v>
      </c>
      <c r="C44" s="83">
        <v>0</v>
      </c>
      <c r="D44" s="85">
        <v>0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83">
        <v>0</v>
      </c>
      <c r="L44" s="85">
        <v>0</v>
      </c>
    </row>
    <row r="45" ht="13.5">
      <c r="A45" s="82">
        <v>39</v>
      </c>
      <c r="B45" s="82" t="s">
        <v>51</v>
      </c>
      <c r="C45" s="83">
        <v>0</v>
      </c>
      <c r="D45" s="85">
        <v>0</v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85">
        <v>0</v>
      </c>
      <c r="K45" s="83">
        <v>0</v>
      </c>
      <c r="L45" s="85">
        <v>0</v>
      </c>
    </row>
    <row r="46" ht="13.5">
      <c r="A46" s="82">
        <v>40</v>
      </c>
      <c r="B46" s="82" t="s">
        <v>52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83">
        <v>0</v>
      </c>
      <c r="L46" s="85">
        <v>0</v>
      </c>
    </row>
    <row r="47" ht="13.5">
      <c r="A47" s="82">
        <v>41</v>
      </c>
      <c r="B47" s="82" t="s">
        <v>53</v>
      </c>
      <c r="C47" s="83">
        <v>0</v>
      </c>
      <c r="D47" s="85">
        <v>0</v>
      </c>
      <c r="E47" s="83">
        <v>0</v>
      </c>
      <c r="F47" s="85">
        <v>0</v>
      </c>
      <c r="G47" s="83">
        <v>0</v>
      </c>
      <c r="H47" s="85">
        <v>0</v>
      </c>
      <c r="I47" s="83">
        <v>0</v>
      </c>
      <c r="J47" s="85">
        <v>0</v>
      </c>
      <c r="K47" s="83">
        <v>0</v>
      </c>
      <c r="L47" s="85">
        <v>0</v>
      </c>
    </row>
    <row r="48" ht="13.5">
      <c r="A48" s="82">
        <v>42</v>
      </c>
      <c r="B48" s="82" t="s">
        <v>54</v>
      </c>
      <c r="C48" s="83">
        <v>0</v>
      </c>
      <c r="D48" s="85">
        <v>0</v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85">
        <v>0</v>
      </c>
      <c r="K48" s="83">
        <v>0</v>
      </c>
      <c r="L48" s="85">
        <v>0</v>
      </c>
    </row>
    <row r="49" ht="13.5">
      <c r="A49" s="82">
        <v>43</v>
      </c>
      <c r="B49" s="82" t="s">
        <v>55</v>
      </c>
      <c r="C49" s="83">
        <v>0</v>
      </c>
      <c r="D49" s="85">
        <v>0</v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85">
        <v>0</v>
      </c>
      <c r="K49" s="83">
        <v>0</v>
      </c>
      <c r="L49" s="85">
        <v>0</v>
      </c>
    </row>
    <row r="50" ht="13.5">
      <c r="A50" s="82">
        <v>44</v>
      </c>
      <c r="B50" s="82" t="s">
        <v>56</v>
      </c>
      <c r="C50" s="83">
        <v>0</v>
      </c>
      <c r="D50" s="85">
        <v>0</v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85">
        <v>0</v>
      </c>
      <c r="K50" s="83">
        <v>0</v>
      </c>
      <c r="L50" s="85">
        <v>0</v>
      </c>
    </row>
    <row r="51" ht="13.5" s="53" customFormat="1">
      <c r="A51" s="54"/>
      <c r="B51" s="50" t="s">
        <v>57</v>
      </c>
      <c r="C51" s="51">
        <f ref="C51:J51" t="shared" si="3">SUM(C34:C50)</f>
      </c>
      <c r="D51" s="63">
        <f t="shared" si="3"/>
      </c>
      <c r="E51" s="51">
        <f t="shared" si="3"/>
      </c>
      <c r="F51" s="63">
        <f t="shared" si="3"/>
      </c>
      <c r="G51" s="51">
        <f t="shared" si="3"/>
      </c>
      <c r="H51" s="63">
        <f t="shared" si="3"/>
      </c>
      <c r="I51" s="51">
        <f t="shared" si="3"/>
      </c>
      <c r="J51" s="63">
        <f t="shared" si="3"/>
      </c>
      <c r="K51" s="51">
        <f ref="K51:K62" t="shared" si="4">C51-E51-G51</f>
      </c>
      <c r="L51" s="63">
        <f ref="L51:L62" t="shared" si="5">D51-F51-H51</f>
      </c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</row>
    <row r="52" ht="13.5">
      <c r="A52" s="84">
        <v>45</v>
      </c>
      <c r="B52" s="82" t="s">
        <v>58</v>
      </c>
      <c r="C52" s="83">
        <v>8221</v>
      </c>
      <c r="D52" s="85">
        <v>102.63</v>
      </c>
      <c r="E52" s="83">
        <v>1299</v>
      </c>
      <c r="F52" s="85">
        <v>3.06</v>
      </c>
      <c r="G52" s="83">
        <v>429</v>
      </c>
      <c r="H52" s="85">
        <v>1.54</v>
      </c>
      <c r="I52" s="83">
        <v>0</v>
      </c>
      <c r="J52" s="85">
        <v>0</v>
      </c>
      <c r="K52" s="83">
        <v>2176</v>
      </c>
      <c r="L52" s="85">
        <v>6.67</v>
      </c>
    </row>
    <row r="53" ht="13.5">
      <c r="A53" s="84">
        <v>46</v>
      </c>
      <c r="B53" s="82" t="s">
        <v>59</v>
      </c>
      <c r="C53" s="83">
        <v>423</v>
      </c>
      <c r="D53" s="85">
        <v>2.15</v>
      </c>
      <c r="E53" s="83">
        <v>1</v>
      </c>
      <c r="F53" s="85">
        <v>0.01</v>
      </c>
      <c r="G53" s="83">
        <v>0</v>
      </c>
      <c r="H53" s="85">
        <v>0</v>
      </c>
      <c r="I53" s="83">
        <v>0</v>
      </c>
      <c r="J53" s="85">
        <v>0</v>
      </c>
      <c r="K53" s="83">
        <v>0</v>
      </c>
      <c r="L53" s="85">
        <v>0</v>
      </c>
    </row>
    <row r="54" ht="13.5">
      <c r="A54" s="84">
        <v>47</v>
      </c>
      <c r="B54" s="82" t="s">
        <v>60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83">
        <v>0</v>
      </c>
      <c r="L54" s="85">
        <v>0</v>
      </c>
    </row>
    <row r="55" ht="13.5">
      <c r="A55" s="84">
        <v>48</v>
      </c>
      <c r="B55" s="82" t="s">
        <v>61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85">
        <v>0</v>
      </c>
      <c r="K55" s="83">
        <v>0</v>
      </c>
      <c r="L55" s="85">
        <v>0</v>
      </c>
    </row>
    <row r="56" ht="13.5">
      <c r="A56" s="84">
        <v>49</v>
      </c>
      <c r="B56" s="82" t="s">
        <v>62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83">
        <v>0</v>
      </c>
      <c r="L56" s="85">
        <v>0</v>
      </c>
    </row>
    <row r="57" ht="13.5">
      <c r="A57" s="84">
        <v>50</v>
      </c>
      <c r="B57" s="82" t="s">
        <v>63</v>
      </c>
      <c r="C57" s="83">
        <v>0</v>
      </c>
      <c r="D57" s="85">
        <v>0</v>
      </c>
      <c r="E57" s="83">
        <v>0</v>
      </c>
      <c r="F57" s="85">
        <v>0</v>
      </c>
      <c r="G57" s="83">
        <v>0</v>
      </c>
      <c r="H57" s="85">
        <v>0</v>
      </c>
      <c r="I57" s="83">
        <v>0</v>
      </c>
      <c r="J57" s="85">
        <v>0</v>
      </c>
      <c r="K57" s="83">
        <v>0</v>
      </c>
      <c r="L57" s="85">
        <v>0</v>
      </c>
    </row>
    <row r="58" ht="13.5">
      <c r="A58" s="84">
        <v>51</v>
      </c>
      <c r="B58" s="82" t="s">
        <v>64</v>
      </c>
      <c r="C58" s="83">
        <v>0</v>
      </c>
      <c r="D58" s="85">
        <v>0</v>
      </c>
      <c r="E58" s="83">
        <v>0</v>
      </c>
      <c r="F58" s="85">
        <v>0</v>
      </c>
      <c r="G58" s="83">
        <v>0</v>
      </c>
      <c r="H58" s="85">
        <v>0</v>
      </c>
      <c r="I58" s="83">
        <v>0</v>
      </c>
      <c r="J58" s="85">
        <v>0</v>
      </c>
      <c r="K58" s="83">
        <v>0</v>
      </c>
      <c r="L58" s="85">
        <v>0</v>
      </c>
    </row>
    <row r="59" ht="13.5" s="53" customFormat="1">
      <c r="A59" s="54"/>
      <c r="B59" s="50" t="s">
        <v>65</v>
      </c>
      <c r="C59" s="51">
        <f ref="C59:J59" t="shared" si="6">SUM(C52:C58)</f>
      </c>
      <c r="D59" s="63">
        <f t="shared" si="6"/>
      </c>
      <c r="E59" s="51">
        <f t="shared" si="6"/>
      </c>
      <c r="F59" s="63">
        <f t="shared" si="6"/>
      </c>
      <c r="G59" s="51">
        <f t="shared" si="6"/>
      </c>
      <c r="H59" s="63">
        <f t="shared" si="6"/>
      </c>
      <c r="I59" s="51">
        <f t="shared" si="6"/>
      </c>
      <c r="J59" s="63">
        <f t="shared" si="6"/>
      </c>
      <c r="K59" s="51">
        <f t="shared" si="4"/>
      </c>
      <c r="L59" s="63">
        <f t="shared" si="5"/>
      </c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</row>
    <row r="60" ht="13.5">
      <c r="A60" s="84">
        <v>52</v>
      </c>
      <c r="B60" s="82" t="s">
        <v>66</v>
      </c>
      <c r="C60" s="83">
        <v>83141</v>
      </c>
      <c r="D60" s="85">
        <v>210.79</v>
      </c>
      <c r="E60" s="83">
        <v>1550</v>
      </c>
      <c r="F60" s="85">
        <v>1.97</v>
      </c>
      <c r="G60" s="83">
        <v>3202</v>
      </c>
      <c r="H60" s="85">
        <v>7.06</v>
      </c>
      <c r="I60" s="83">
        <v>0</v>
      </c>
      <c r="J60" s="85">
        <v>0</v>
      </c>
      <c r="K60" s="83">
        <v>78389</v>
      </c>
      <c r="L60" s="85">
        <v>201.76</v>
      </c>
    </row>
    <row r="61" ht="13.5" s="53" customFormat="1">
      <c r="A61" s="50"/>
      <c r="B61" s="50" t="s">
        <v>67</v>
      </c>
      <c r="C61" s="51">
        <f ref="C61:J61" t="shared" si="7">SUM(C60:C60)</f>
      </c>
      <c r="D61" s="63">
        <f t="shared" si="7"/>
      </c>
      <c r="E61" s="51">
        <f t="shared" si="7"/>
      </c>
      <c r="F61" s="63">
        <f t="shared" si="7"/>
      </c>
      <c r="G61" s="51">
        <f t="shared" si="7"/>
      </c>
      <c r="H61" s="63">
        <f t="shared" si="7"/>
      </c>
      <c r="I61" s="51">
        <f t="shared" si="7"/>
      </c>
      <c r="J61" s="63">
        <f t="shared" si="7"/>
      </c>
      <c r="K61" s="51">
        <f t="shared" si="4"/>
      </c>
      <c r="L61" s="63">
        <f t="shared" si="5"/>
      </c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</row>
    <row r="62" ht="13.5" s="53" customFormat="1">
      <c r="A62" s="50"/>
      <c r="B62" s="50" t="s">
        <v>68</v>
      </c>
      <c r="C62" s="51">
        <f ref="C62:J62" t="shared" si="8">SUM(C61,C59,C51,C33)</f>
      </c>
      <c r="D62" s="63">
        <f t="shared" si="8"/>
      </c>
      <c r="E62" s="51">
        <f t="shared" si="8"/>
      </c>
      <c r="F62" s="63">
        <f t="shared" si="8"/>
      </c>
      <c r="G62" s="51">
        <f t="shared" si="8"/>
      </c>
      <c r="H62" s="63">
        <f t="shared" si="8"/>
      </c>
      <c r="I62" s="51">
        <f t="shared" si="8"/>
      </c>
      <c r="J62" s="63">
        <f t="shared" si="8"/>
      </c>
      <c r="K62" s="51">
        <f t="shared" si="4"/>
      </c>
      <c r="L62" s="63">
        <f t="shared" si="5"/>
      </c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</row>
    <row r="63">
      <c r="A63" s="45"/>
      <c r="B63" s="64"/>
      <c r="C63" s="56"/>
      <c r="D63" s="65"/>
      <c r="E63" s="56"/>
      <c r="F63" s="65"/>
      <c r="G63" s="56"/>
      <c r="H63" s="66"/>
      <c r="I63" s="67"/>
      <c r="J63" s="65"/>
      <c r="K63" s="56"/>
      <c r="L63" s="65"/>
    </row>
    <row r="64">
      <c r="A64" s="45"/>
      <c r="B64" s="45"/>
      <c r="C64" s="56"/>
      <c r="D64" s="65"/>
      <c r="E64" s="56"/>
      <c r="F64" s="65"/>
      <c r="G64" s="56"/>
      <c r="H64" s="66"/>
      <c r="I64" s="67"/>
      <c r="J64" s="65"/>
      <c r="K64" s="56"/>
      <c r="L64" s="65"/>
    </row>
    <row r="65">
      <c r="A65" s="45"/>
      <c r="B65" s="45"/>
      <c r="C65" s="56"/>
      <c r="D65" s="65"/>
      <c r="E65" s="56"/>
      <c r="F65" s="65"/>
      <c r="G65" s="56"/>
      <c r="H65" s="66"/>
      <c r="I65" s="67"/>
      <c r="J65" s="65"/>
      <c r="K65" s="56"/>
      <c r="L65" s="65"/>
    </row>
    <row r="66">
      <c r="A66" s="45"/>
      <c r="B66" s="45"/>
      <c r="C66" s="56"/>
      <c r="D66" s="65"/>
      <c r="E66" s="56"/>
      <c r="F66" s="65"/>
      <c r="G66" s="56"/>
      <c r="H66" s="66"/>
      <c r="I66" s="67"/>
      <c r="J66" s="65"/>
      <c r="K66" s="56"/>
      <c r="L66" s="65"/>
    </row>
    <row r="67">
      <c r="A67" s="45"/>
      <c r="B67" s="45"/>
      <c r="C67" s="56"/>
      <c r="D67" s="65"/>
      <c r="E67" s="56"/>
      <c r="F67" s="65"/>
      <c r="G67" s="56"/>
      <c r="H67" s="66"/>
      <c r="I67" s="67"/>
      <c r="J67" s="65"/>
      <c r="K67" s="56"/>
      <c r="L67" s="65"/>
    </row>
    <row r="68">
      <c r="A68" s="45"/>
      <c r="B68" s="45"/>
      <c r="C68" s="56"/>
      <c r="D68" s="65"/>
      <c r="E68" s="56"/>
      <c r="F68" s="65"/>
      <c r="G68" s="56"/>
      <c r="H68" s="66"/>
      <c r="I68" s="67"/>
      <c r="J68" s="65"/>
      <c r="K68" s="56"/>
      <c r="L68" s="65"/>
    </row>
    <row r="69">
      <c r="A69" s="45"/>
      <c r="B69" s="45"/>
      <c r="C69" s="56"/>
      <c r="D69" s="65"/>
      <c r="E69" s="56"/>
      <c r="F69" s="65"/>
      <c r="G69" s="56"/>
      <c r="H69" s="66"/>
      <c r="I69" s="67"/>
      <c r="J69" s="65"/>
      <c r="K69" s="56"/>
      <c r="L69" s="65"/>
    </row>
    <row r="70">
      <c r="A70" s="45"/>
      <c r="B70" s="45"/>
      <c r="C70" s="56"/>
      <c r="D70" s="65"/>
      <c r="E70" s="56"/>
      <c r="F70" s="65"/>
      <c r="G70" s="56"/>
      <c r="H70" s="66"/>
      <c r="I70" s="67"/>
      <c r="J70" s="65"/>
      <c r="K70" s="56"/>
      <c r="L70" s="65"/>
    </row>
    <row r="71">
      <c r="A71" s="45"/>
      <c r="B71" s="45"/>
      <c r="C71" s="56"/>
      <c r="D71" s="65"/>
      <c r="E71" s="56"/>
      <c r="F71" s="65"/>
      <c r="G71" s="56"/>
      <c r="H71" s="66"/>
      <c r="I71" s="67"/>
      <c r="J71" s="65"/>
      <c r="K71" s="56"/>
      <c r="L71" s="65"/>
    </row>
    <row r="72">
      <c r="A72" s="45"/>
      <c r="B72" s="45"/>
      <c r="C72" s="56"/>
      <c r="D72" s="65"/>
      <c r="E72" s="56"/>
      <c r="F72" s="65"/>
      <c r="G72" s="56"/>
      <c r="H72" s="66"/>
      <c r="I72" s="67"/>
      <c r="J72" s="65"/>
      <c r="K72" s="56"/>
      <c r="L72" s="65"/>
    </row>
    <row r="73">
      <c r="A73" s="45"/>
      <c r="B73" s="45"/>
      <c r="C73" s="56"/>
      <c r="D73" s="65"/>
      <c r="E73" s="56"/>
      <c r="F73" s="65"/>
      <c r="G73" s="56"/>
      <c r="H73" s="66"/>
      <c r="I73" s="67"/>
      <c r="J73" s="65"/>
      <c r="K73" s="56"/>
      <c r="L73" s="65"/>
    </row>
    <row r="74">
      <c r="A74" s="45"/>
      <c r="B74" s="45"/>
      <c r="C74" s="56"/>
      <c r="D74" s="65"/>
      <c r="E74" s="56"/>
      <c r="F74" s="65"/>
      <c r="G74" s="56"/>
      <c r="H74" s="66"/>
      <c r="I74" s="67"/>
      <c r="J74" s="65"/>
      <c r="K74" s="56"/>
      <c r="L74" s="65"/>
    </row>
    <row r="75">
      <c r="A75" s="45"/>
      <c r="B75" s="45"/>
      <c r="C75" s="56"/>
      <c r="D75" s="65"/>
      <c r="E75" s="56"/>
      <c r="F75" s="65"/>
      <c r="G75" s="56"/>
      <c r="H75" s="66"/>
      <c r="I75" s="67"/>
      <c r="J75" s="65"/>
      <c r="K75" s="56"/>
      <c r="L75" s="65"/>
    </row>
    <row r="76">
      <c r="A76" s="45"/>
      <c r="B76" s="45"/>
      <c r="C76" s="56"/>
      <c r="D76" s="65"/>
      <c r="E76" s="56"/>
      <c r="F76" s="65"/>
      <c r="G76" s="56"/>
      <c r="H76" s="66"/>
      <c r="I76" s="67"/>
      <c r="J76" s="65"/>
      <c r="K76" s="56"/>
      <c r="L76" s="65"/>
    </row>
    <row r="77">
      <c r="A77" s="45"/>
      <c r="B77" s="45"/>
      <c r="C77" s="56"/>
      <c r="D77" s="65"/>
      <c r="E77" s="56"/>
      <c r="F77" s="65"/>
      <c r="G77" s="56"/>
      <c r="H77" s="66"/>
      <c r="I77" s="67"/>
      <c r="J77" s="65"/>
      <c r="K77" s="56"/>
      <c r="L77" s="65"/>
    </row>
    <row r="78">
      <c r="A78" s="45"/>
      <c r="B78" s="45"/>
      <c r="C78" s="56"/>
      <c r="D78" s="65"/>
      <c r="E78" s="56"/>
      <c r="F78" s="65"/>
      <c r="G78" s="56"/>
      <c r="H78" s="66"/>
      <c r="I78" s="67"/>
      <c r="J78" s="65"/>
      <c r="K78" s="56"/>
      <c r="L78" s="65"/>
    </row>
    <row r="79">
      <c r="A79" s="45"/>
      <c r="B79" s="45"/>
      <c r="C79" s="56"/>
      <c r="D79" s="65"/>
      <c r="E79" s="56"/>
      <c r="F79" s="65"/>
      <c r="G79" s="56"/>
      <c r="H79" s="66"/>
      <c r="I79" s="67"/>
      <c r="J79" s="65"/>
      <c r="K79" s="56"/>
      <c r="L79" s="65"/>
    </row>
    <row r="80">
      <c r="A80" s="45"/>
      <c r="B80" s="45"/>
      <c r="C80" s="56"/>
      <c r="D80" s="65"/>
      <c r="E80" s="56"/>
      <c r="F80" s="65"/>
      <c r="G80" s="56"/>
      <c r="H80" s="66"/>
      <c r="I80" s="67"/>
      <c r="J80" s="65"/>
      <c r="K80" s="56"/>
      <c r="L80" s="65"/>
    </row>
    <row r="81">
      <c r="A81" s="45"/>
      <c r="B81" s="45"/>
      <c r="C81" s="56"/>
      <c r="D81" s="65"/>
      <c r="E81" s="56"/>
      <c r="F81" s="65"/>
      <c r="G81" s="56"/>
      <c r="H81" s="66"/>
      <c r="I81" s="67"/>
      <c r="J81" s="65"/>
      <c r="K81" s="56"/>
      <c r="L81" s="65"/>
    </row>
    <row r="82">
      <c r="A82" s="45"/>
      <c r="B82" s="45"/>
      <c r="C82" s="56"/>
      <c r="D82" s="65"/>
      <c r="E82" s="56"/>
      <c r="F82" s="65"/>
      <c r="G82" s="56"/>
      <c r="H82" s="66"/>
      <c r="I82" s="67"/>
      <c r="J82" s="65"/>
      <c r="K82" s="56"/>
      <c r="L82" s="65"/>
    </row>
    <row r="83">
      <c r="A83" s="45"/>
      <c r="B83" s="45"/>
      <c r="C83" s="56"/>
      <c r="D83" s="65"/>
      <c r="E83" s="56"/>
      <c r="F83" s="65"/>
      <c r="G83" s="56"/>
      <c r="H83" s="66"/>
      <c r="I83" s="67"/>
      <c r="J83" s="65"/>
      <c r="K83" s="56"/>
      <c r="L83" s="65"/>
    </row>
    <row r="84">
      <c r="A84" s="45"/>
      <c r="B84" s="45"/>
      <c r="C84" s="56"/>
      <c r="D84" s="65"/>
      <c r="E84" s="56"/>
      <c r="F84" s="65"/>
      <c r="G84" s="56"/>
      <c r="H84" s="66"/>
      <c r="I84" s="67"/>
      <c r="J84" s="65"/>
      <c r="K84" s="56"/>
      <c r="L84" s="65"/>
    </row>
    <row r="85">
      <c r="A85" s="45"/>
      <c r="B85" s="45"/>
      <c r="C85" s="56"/>
      <c r="D85" s="65"/>
      <c r="E85" s="56"/>
      <c r="F85" s="65"/>
      <c r="G85" s="56"/>
      <c r="H85" s="66"/>
      <c r="I85" s="67"/>
      <c r="J85" s="65"/>
      <c r="K85" s="56"/>
      <c r="L85" s="65"/>
    </row>
    <row r="86">
      <c r="A86" s="45"/>
      <c r="B86" s="45"/>
      <c r="C86" s="56"/>
      <c r="D86" s="65"/>
      <c r="E86" s="56"/>
      <c r="F86" s="65"/>
      <c r="G86" s="56"/>
      <c r="H86" s="66"/>
      <c r="I86" s="67"/>
      <c r="J86" s="65"/>
      <c r="K86" s="56"/>
      <c r="L86" s="65"/>
    </row>
    <row r="87">
      <c r="A87" s="45"/>
      <c r="B87" s="45"/>
      <c r="C87" s="56"/>
      <c r="D87" s="65"/>
      <c r="E87" s="56"/>
      <c r="F87" s="65"/>
      <c r="G87" s="56"/>
      <c r="H87" s="66"/>
      <c r="I87" s="67"/>
      <c r="J87" s="65"/>
      <c r="K87" s="56"/>
      <c r="L87" s="65"/>
    </row>
    <row r="88">
      <c r="A88" s="45"/>
      <c r="B88" s="45"/>
      <c r="C88" s="56"/>
      <c r="D88" s="65"/>
      <c r="E88" s="56"/>
      <c r="F88" s="65"/>
      <c r="G88" s="56"/>
      <c r="H88" s="66"/>
      <c r="I88" s="67"/>
      <c r="J88" s="65"/>
      <c r="K88" s="56"/>
      <c r="L88" s="65"/>
    </row>
    <row r="89">
      <c r="A89" s="45"/>
      <c r="B89" s="45"/>
      <c r="C89" s="56"/>
      <c r="D89" s="65"/>
      <c r="E89" s="56"/>
      <c r="F89" s="65"/>
      <c r="G89" s="56"/>
      <c r="H89" s="66"/>
      <c r="I89" s="67"/>
      <c r="J89" s="65"/>
      <c r="K89" s="56"/>
      <c r="L89" s="65"/>
    </row>
    <row r="90">
      <c r="A90" s="45"/>
      <c r="B90" s="45"/>
      <c r="C90" s="56"/>
      <c r="D90" s="65"/>
      <c r="E90" s="56"/>
      <c r="F90" s="65"/>
      <c r="G90" s="56"/>
      <c r="H90" s="66"/>
      <c r="I90" s="67"/>
      <c r="J90" s="65"/>
      <c r="K90" s="56"/>
      <c r="L90" s="65"/>
    </row>
    <row r="91">
      <c r="A91" s="45"/>
      <c r="B91" s="45"/>
      <c r="C91" s="56"/>
      <c r="D91" s="65"/>
      <c r="E91" s="56"/>
      <c r="F91" s="65"/>
      <c r="G91" s="56"/>
      <c r="H91" s="66"/>
      <c r="I91" s="67"/>
      <c r="J91" s="65"/>
      <c r="K91" s="56"/>
      <c r="L91" s="65"/>
    </row>
    <row r="92">
      <c r="A92" s="45"/>
      <c r="B92" s="45"/>
      <c r="C92" s="56"/>
      <c r="D92" s="65"/>
      <c r="E92" s="56"/>
      <c r="F92" s="65"/>
      <c r="G92" s="56"/>
      <c r="H92" s="66"/>
      <c r="I92" s="67"/>
      <c r="J92" s="65"/>
      <c r="K92" s="56"/>
      <c r="L92" s="65"/>
    </row>
    <row r="93">
      <c r="A93" s="45"/>
      <c r="B93" s="45"/>
      <c r="C93" s="56"/>
      <c r="D93" s="65"/>
      <c r="E93" s="56"/>
      <c r="F93" s="65"/>
      <c r="G93" s="56"/>
      <c r="H93" s="66"/>
      <c r="I93" s="67"/>
      <c r="J93" s="65"/>
      <c r="K93" s="56"/>
      <c r="L93" s="65"/>
    </row>
    <row r="94">
      <c r="A94" s="45"/>
      <c r="B94" s="45"/>
      <c r="C94" s="56"/>
      <c r="D94" s="65"/>
      <c r="E94" s="56"/>
      <c r="F94" s="65"/>
      <c r="G94" s="56"/>
      <c r="H94" s="66"/>
      <c r="I94" s="67"/>
      <c r="J94" s="65"/>
      <c r="K94" s="56"/>
      <c r="L94" s="65"/>
    </row>
    <row r="95">
      <c r="A95" s="45"/>
      <c r="B95" s="45"/>
      <c r="C95" s="56"/>
      <c r="D95" s="65"/>
      <c r="E95" s="56"/>
      <c r="F95" s="65"/>
      <c r="G95" s="56"/>
      <c r="H95" s="66"/>
      <c r="I95" s="67"/>
      <c r="J95" s="65"/>
      <c r="K95" s="56"/>
      <c r="L95" s="65"/>
    </row>
    <row r="96">
      <c r="A96" s="45"/>
      <c r="B96" s="45"/>
      <c r="C96" s="56"/>
      <c r="D96" s="65"/>
      <c r="E96" s="56"/>
      <c r="F96" s="65"/>
      <c r="G96" s="56"/>
      <c r="H96" s="66"/>
      <c r="I96" s="67"/>
      <c r="J96" s="65"/>
      <c r="K96" s="56"/>
      <c r="L96" s="65"/>
    </row>
    <row r="97">
      <c r="A97" s="45"/>
      <c r="B97" s="45"/>
      <c r="C97" s="56"/>
      <c r="D97" s="65"/>
      <c r="E97" s="56"/>
      <c r="F97" s="65"/>
      <c r="G97" s="56"/>
      <c r="H97" s="66"/>
      <c r="I97" s="67"/>
      <c r="J97" s="65"/>
      <c r="K97" s="56"/>
      <c r="L97" s="65"/>
    </row>
    <row r="98">
      <c r="A98" s="45"/>
      <c r="B98" s="45"/>
      <c r="C98" s="56"/>
      <c r="D98" s="65"/>
      <c r="E98" s="56"/>
      <c r="F98" s="65"/>
      <c r="G98" s="56"/>
      <c r="H98" s="66"/>
      <c r="I98" s="67"/>
      <c r="J98" s="65"/>
      <c r="K98" s="56"/>
      <c r="L98" s="65"/>
    </row>
    <row r="99">
      <c r="A99" s="45"/>
      <c r="B99" s="45"/>
      <c r="C99" s="56"/>
      <c r="D99" s="65"/>
      <c r="E99" s="56"/>
      <c r="F99" s="65"/>
      <c r="G99" s="56"/>
      <c r="H99" s="66"/>
      <c r="I99" s="67"/>
      <c r="J99" s="65"/>
      <c r="K99" s="56"/>
      <c r="L99" s="65"/>
    </row>
    <row r="100">
      <c r="A100" s="45"/>
      <c r="B100" s="45"/>
      <c r="C100" s="56"/>
      <c r="D100" s="65"/>
      <c r="E100" s="56"/>
      <c r="F100" s="65"/>
      <c r="G100" s="56"/>
      <c r="H100" s="66"/>
      <c r="I100" s="67"/>
      <c r="J100" s="65"/>
      <c r="K100" s="56"/>
      <c r="L100" s="65"/>
    </row>
    <row r="101">
      <c r="A101" s="45"/>
      <c r="B101" s="45"/>
      <c r="C101" s="56"/>
      <c r="D101" s="65"/>
      <c r="E101" s="56"/>
      <c r="F101" s="65"/>
      <c r="G101" s="56"/>
      <c r="H101" s="66"/>
      <c r="I101" s="67"/>
      <c r="J101" s="65"/>
      <c r="K101" s="56"/>
      <c r="L101" s="65"/>
    </row>
    <row r="102">
      <c r="A102" s="45"/>
      <c r="B102" s="45"/>
      <c r="C102" s="56"/>
      <c r="D102" s="65"/>
      <c r="E102" s="56"/>
      <c r="F102" s="65"/>
      <c r="G102" s="56"/>
      <c r="H102" s="66"/>
      <c r="I102" s="67"/>
      <c r="J102" s="65"/>
      <c r="K102" s="56"/>
      <c r="L102" s="65"/>
    </row>
    <row r="103">
      <c r="A103" s="45"/>
      <c r="B103" s="45"/>
      <c r="C103" s="56"/>
      <c r="D103" s="65"/>
      <c r="E103" s="56"/>
      <c r="F103" s="65"/>
      <c r="G103" s="56"/>
      <c r="H103" s="66"/>
      <c r="I103" s="67"/>
      <c r="J103" s="65"/>
      <c r="K103" s="56"/>
      <c r="L103" s="65"/>
    </row>
    <row r="104">
      <c r="A104" s="45"/>
      <c r="B104" s="45"/>
      <c r="C104" s="56"/>
      <c r="D104" s="65"/>
      <c r="E104" s="56"/>
      <c r="F104" s="65"/>
      <c r="G104" s="56"/>
      <c r="H104" s="66"/>
      <c r="I104" s="67"/>
      <c r="J104" s="65"/>
      <c r="K104" s="56"/>
      <c r="L104" s="65"/>
    </row>
    <row r="105">
      <c r="A105" s="45"/>
      <c r="B105" s="45"/>
      <c r="C105" s="56"/>
      <c r="D105" s="65"/>
      <c r="E105" s="56"/>
      <c r="F105" s="65"/>
      <c r="G105" s="56"/>
      <c r="H105" s="66"/>
      <c r="I105" s="67"/>
      <c r="J105" s="65"/>
      <c r="K105" s="56"/>
      <c r="L105" s="65"/>
    </row>
    <row r="106">
      <c r="A106" s="45"/>
      <c r="B106" s="45"/>
      <c r="C106" s="56"/>
      <c r="D106" s="65"/>
      <c r="E106" s="56"/>
      <c r="F106" s="65"/>
      <c r="G106" s="56"/>
      <c r="H106" s="66"/>
      <c r="I106" s="67"/>
      <c r="J106" s="65"/>
      <c r="K106" s="56"/>
      <c r="L106" s="65"/>
    </row>
    <row r="107">
      <c r="A107" s="45"/>
      <c r="B107" s="45"/>
      <c r="C107" s="56"/>
      <c r="D107" s="65"/>
      <c r="E107" s="56"/>
      <c r="F107" s="65"/>
      <c r="G107" s="56"/>
      <c r="H107" s="66"/>
      <c r="I107" s="67"/>
      <c r="J107" s="65"/>
      <c r="K107" s="56"/>
      <c r="L107" s="65"/>
    </row>
    <row r="108">
      <c r="A108" s="45"/>
      <c r="B108" s="45"/>
      <c r="C108" s="56"/>
      <c r="D108" s="65"/>
      <c r="E108" s="56"/>
      <c r="F108" s="65"/>
      <c r="G108" s="56"/>
      <c r="H108" s="66"/>
      <c r="I108" s="67"/>
      <c r="J108" s="65"/>
      <c r="K108" s="56"/>
      <c r="L108" s="65"/>
    </row>
    <row r="109">
      <c r="A109" s="45"/>
      <c r="B109" s="45"/>
      <c r="C109" s="56"/>
      <c r="D109" s="65"/>
      <c r="E109" s="56"/>
      <c r="F109" s="65"/>
      <c r="G109" s="56"/>
      <c r="H109" s="66"/>
      <c r="I109" s="67"/>
      <c r="J109" s="65"/>
      <c r="K109" s="56"/>
      <c r="L109" s="65"/>
    </row>
    <row r="110">
      <c r="A110" s="45"/>
      <c r="B110" s="45"/>
      <c r="C110" s="56"/>
      <c r="D110" s="65"/>
      <c r="E110" s="56"/>
      <c r="F110" s="65"/>
      <c r="G110" s="56"/>
      <c r="H110" s="66"/>
      <c r="I110" s="67"/>
      <c r="J110" s="65"/>
      <c r="K110" s="56"/>
      <c r="L110" s="65"/>
    </row>
    <row r="111">
      <c r="A111" s="45"/>
      <c r="B111" s="45"/>
      <c r="C111" s="56"/>
      <c r="D111" s="65"/>
      <c r="E111" s="56"/>
      <c r="F111" s="65"/>
      <c r="G111" s="56"/>
      <c r="H111" s="66"/>
      <c r="I111" s="67"/>
      <c r="J111" s="65"/>
      <c r="K111" s="56"/>
      <c r="L111" s="65"/>
    </row>
    <row r="112">
      <c r="A112" s="45"/>
      <c r="B112" s="45"/>
      <c r="C112" s="56"/>
      <c r="D112" s="65"/>
      <c r="E112" s="56"/>
      <c r="F112" s="65"/>
      <c r="G112" s="56"/>
      <c r="H112" s="66"/>
      <c r="I112" s="67"/>
      <c r="J112" s="65"/>
      <c r="K112" s="56"/>
      <c r="L112" s="65"/>
    </row>
    <row r="113">
      <c r="A113" s="45"/>
      <c r="B113" s="45"/>
      <c r="C113" s="56"/>
      <c r="D113" s="65"/>
      <c r="E113" s="56"/>
      <c r="F113" s="65"/>
      <c r="G113" s="56"/>
      <c r="H113" s="66"/>
      <c r="I113" s="67"/>
      <c r="J113" s="65"/>
      <c r="K113" s="56"/>
      <c r="L113" s="65"/>
    </row>
    <row r="114">
      <c r="A114" s="45"/>
      <c r="B114" s="45"/>
      <c r="C114" s="56"/>
      <c r="D114" s="65"/>
      <c r="E114" s="56"/>
      <c r="F114" s="65"/>
      <c r="G114" s="56"/>
      <c r="H114" s="66"/>
      <c r="I114" s="67"/>
      <c r="J114" s="65"/>
      <c r="K114" s="56"/>
      <c r="L114" s="65"/>
    </row>
    <row r="115">
      <c r="A115" s="45"/>
      <c r="B115" s="45"/>
      <c r="C115" s="56"/>
      <c r="D115" s="65"/>
      <c r="E115" s="56"/>
      <c r="F115" s="65"/>
      <c r="G115" s="56"/>
      <c r="H115" s="66"/>
      <c r="I115" s="67"/>
      <c r="J115" s="65"/>
      <c r="K115" s="56"/>
      <c r="L115" s="65"/>
    </row>
    <row r="116">
      <c r="A116" s="45"/>
      <c r="B116" s="45"/>
      <c r="C116" s="56"/>
      <c r="D116" s="65"/>
      <c r="E116" s="56"/>
      <c r="F116" s="65"/>
      <c r="G116" s="56"/>
      <c r="H116" s="66"/>
      <c r="I116" s="67"/>
      <c r="J116" s="65"/>
      <c r="K116" s="56"/>
      <c r="L116" s="65"/>
    </row>
    <row r="117">
      <c r="A117" s="45"/>
      <c r="B117" s="45"/>
      <c r="C117" s="56"/>
      <c r="D117" s="65"/>
      <c r="E117" s="56"/>
      <c r="F117" s="65"/>
      <c r="G117" s="56"/>
      <c r="H117" s="66"/>
      <c r="I117" s="67"/>
      <c r="J117" s="65"/>
      <c r="K117" s="56"/>
      <c r="L117" s="65"/>
    </row>
    <row r="118">
      <c r="A118" s="45"/>
      <c r="B118" s="45"/>
      <c r="C118" s="56"/>
      <c r="D118" s="65"/>
      <c r="E118" s="56"/>
      <c r="F118" s="65"/>
      <c r="G118" s="56"/>
      <c r="H118" s="66"/>
      <c r="I118" s="67"/>
      <c r="J118" s="65"/>
      <c r="K118" s="56"/>
      <c r="L118" s="65"/>
    </row>
    <row r="119">
      <c r="A119" s="45"/>
      <c r="B119" s="45"/>
      <c r="C119" s="56"/>
      <c r="D119" s="65"/>
      <c r="E119" s="56"/>
      <c r="F119" s="65"/>
      <c r="G119" s="56"/>
      <c r="H119" s="66"/>
      <c r="I119" s="67"/>
      <c r="J119" s="65"/>
      <c r="K119" s="56"/>
      <c r="L119" s="65"/>
    </row>
    <row r="120">
      <c r="A120" s="45"/>
      <c r="B120" s="45"/>
      <c r="C120" s="56"/>
      <c r="D120" s="65"/>
      <c r="E120" s="56"/>
      <c r="F120" s="65"/>
      <c r="G120" s="56"/>
      <c r="H120" s="66"/>
      <c r="I120" s="67"/>
      <c r="J120" s="65"/>
      <c r="K120" s="56"/>
      <c r="L120" s="65"/>
    </row>
    <row r="121">
      <c r="A121" s="45"/>
      <c r="B121" s="45"/>
      <c r="C121" s="56"/>
      <c r="D121" s="65"/>
      <c r="E121" s="56"/>
      <c r="F121" s="65"/>
      <c r="G121" s="56"/>
      <c r="H121" s="66"/>
      <c r="I121" s="67"/>
      <c r="J121" s="65"/>
      <c r="K121" s="56"/>
      <c r="L121" s="65"/>
    </row>
    <row r="122">
      <c r="A122" s="45"/>
      <c r="B122" s="45"/>
      <c r="C122" s="56"/>
      <c r="D122" s="65"/>
      <c r="E122" s="56"/>
      <c r="F122" s="65"/>
      <c r="G122" s="56"/>
      <c r="H122" s="66"/>
      <c r="I122" s="67"/>
      <c r="J122" s="65"/>
      <c r="K122" s="56"/>
      <c r="L122" s="65"/>
    </row>
    <row r="123">
      <c r="A123" s="45"/>
      <c r="B123" s="45"/>
      <c r="C123" s="56"/>
      <c r="D123" s="65"/>
      <c r="E123" s="56"/>
      <c r="F123" s="65"/>
      <c r="G123" s="56"/>
      <c r="H123" s="66"/>
      <c r="I123" s="67"/>
      <c r="J123" s="65"/>
      <c r="K123" s="56"/>
      <c r="L123" s="65"/>
    </row>
    <row r="124">
      <c r="A124" s="45"/>
      <c r="B124" s="45"/>
      <c r="C124" s="56"/>
      <c r="D124" s="65"/>
      <c r="E124" s="56"/>
      <c r="F124" s="65"/>
      <c r="G124" s="56"/>
      <c r="H124" s="66"/>
      <c r="I124" s="67"/>
      <c r="J124" s="65"/>
      <c r="K124" s="56"/>
      <c r="L124" s="65"/>
    </row>
    <row r="125">
      <c r="A125" s="45"/>
      <c r="B125" s="45"/>
      <c r="C125" s="56"/>
      <c r="D125" s="65"/>
      <c r="E125" s="56"/>
      <c r="F125" s="65"/>
      <c r="G125" s="56"/>
      <c r="H125" s="66"/>
      <c r="I125" s="67"/>
      <c r="J125" s="65"/>
      <c r="K125" s="56"/>
      <c r="L125" s="65"/>
    </row>
    <row r="126">
      <c r="A126" s="45"/>
      <c r="B126" s="45"/>
      <c r="C126" s="56"/>
      <c r="D126" s="65"/>
      <c r="E126" s="56"/>
      <c r="F126" s="65"/>
      <c r="G126" s="56"/>
      <c r="H126" s="66"/>
      <c r="I126" s="67"/>
      <c r="J126" s="65"/>
      <c r="K126" s="56"/>
      <c r="L126" s="65"/>
    </row>
  </sheetData>
  <sheetProtection selectLockedCells="1" selectUnlockedCells="1"/>
  <mergeCells>
    <mergeCell ref="A3:J3"/>
    <mergeCell ref="K4:L4"/>
    <mergeCell ref="A4:A5"/>
    <mergeCell ref="B4:B5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R126"/>
  <sheetViews>
    <sheetView zoomScaleSheetLayoutView="80" workbookViewId="0">
      <selection activeCell="A3" sqref="A3:J62"/>
    </sheetView>
  </sheetViews>
  <sheetFormatPr defaultRowHeight="12.75"/>
  <cols>
    <col min="1" max="1" width="5.7109375" customWidth="1" style="43"/>
    <col min="2" max="2" width="28.85546875" customWidth="1" style="43"/>
    <col min="3" max="3" width="11.5703125" customWidth="1" style="44"/>
    <col min="4" max="4" width="11.5703125" customWidth="1" style="57"/>
    <col min="5" max="5" width="11.5703125" customWidth="1" style="44"/>
    <col min="6" max="6" width="11.5703125" customWidth="1" style="57"/>
    <col min="7" max="7" width="11.5703125" customWidth="1" style="44"/>
    <col min="8" max="8" width="11.5703125" customWidth="1" style="57"/>
    <col min="9" max="9" width="11.5703125" customWidth="1" style="44"/>
    <col min="10" max="10" width="11.5703125" customWidth="1" style="58"/>
    <col min="11" max="14" hidden="1" width="0" customWidth="1" style="45"/>
    <col min="15" max="217" width="9.140625" customWidth="1" style="45"/>
    <col min="218" max="252" width="9.140625" customWidth="1" style="43"/>
    <col min="253" max="253" width="5.7109375" customWidth="1" style="43"/>
    <col min="254" max="254" width="28.85546875" customWidth="1" style="43"/>
    <col min="255" max="256" width="10.7109375" customWidth="1" style="43"/>
    <col min="257" max="266" width="10.28515625" customWidth="1" style="43"/>
    <col min="267" max="270" hidden="1" width="0" customWidth="1" style="43"/>
    <col min="271" max="508" width="9.140625" customWidth="1" style="43"/>
    <col min="509" max="509" width="5.7109375" customWidth="1" style="43"/>
    <col min="510" max="510" width="28.85546875" customWidth="1" style="43"/>
    <col min="511" max="512" width="10.7109375" customWidth="1" style="43"/>
    <col min="513" max="522" width="10.28515625" customWidth="1" style="43"/>
    <col min="523" max="526" hidden="1" width="0" customWidth="1" style="43"/>
    <col min="527" max="764" width="9.140625" customWidth="1" style="43"/>
    <col min="765" max="765" width="5.7109375" customWidth="1" style="43"/>
    <col min="766" max="766" width="28.85546875" customWidth="1" style="43"/>
    <col min="767" max="768" width="10.7109375" customWidth="1" style="43"/>
    <col min="769" max="778" width="10.28515625" customWidth="1" style="43"/>
    <col min="779" max="782" hidden="1" width="0" customWidth="1" style="43"/>
    <col min="783" max="1020" width="9.140625" customWidth="1" style="43"/>
    <col min="1021" max="1021" width="5.7109375" customWidth="1" style="43"/>
    <col min="1022" max="1022" width="28.85546875" customWidth="1" style="43"/>
    <col min="1023" max="1024" width="10.7109375" customWidth="1" style="43"/>
    <col min="1025" max="1034" width="10.28515625" customWidth="1" style="43"/>
    <col min="1035" max="1038" hidden="1" width="0" customWidth="1" style="43"/>
    <col min="1039" max="1276" width="9.140625" customWidth="1" style="43"/>
    <col min="1277" max="1277" width="5.7109375" customWidth="1" style="43"/>
    <col min="1278" max="1278" width="28.85546875" customWidth="1" style="43"/>
    <col min="1279" max="1280" width="10.7109375" customWidth="1" style="43"/>
    <col min="1281" max="1290" width="10.28515625" customWidth="1" style="43"/>
    <col min="1291" max="1294" hidden="1" width="0" customWidth="1" style="43"/>
    <col min="1295" max="1532" width="9.140625" customWidth="1" style="43"/>
    <col min="1533" max="1533" width="5.7109375" customWidth="1" style="43"/>
    <col min="1534" max="1534" width="28.85546875" customWidth="1" style="43"/>
    <col min="1535" max="1536" width="10.7109375" customWidth="1" style="43"/>
    <col min="1537" max="1546" width="10.28515625" customWidth="1" style="43"/>
    <col min="1547" max="1550" hidden="1" width="0" customWidth="1" style="43"/>
    <col min="1551" max="1788" width="9.140625" customWidth="1" style="43"/>
    <col min="1789" max="1789" width="5.7109375" customWidth="1" style="43"/>
    <col min="1790" max="1790" width="28.85546875" customWidth="1" style="43"/>
    <col min="1791" max="1792" width="10.7109375" customWidth="1" style="43"/>
    <col min="1793" max="1802" width="10.28515625" customWidth="1" style="43"/>
    <col min="1803" max="1806" hidden="1" width="0" customWidth="1" style="43"/>
    <col min="1807" max="2044" width="9.140625" customWidth="1" style="43"/>
    <col min="2045" max="2045" width="5.7109375" customWidth="1" style="43"/>
    <col min="2046" max="2046" width="28.85546875" customWidth="1" style="43"/>
    <col min="2047" max="2048" width="10.7109375" customWidth="1" style="43"/>
    <col min="2049" max="2058" width="10.28515625" customWidth="1" style="43"/>
    <col min="2059" max="2062" hidden="1" width="0" customWidth="1" style="43"/>
    <col min="2063" max="2300" width="9.140625" customWidth="1" style="43"/>
    <col min="2301" max="2301" width="5.7109375" customWidth="1" style="43"/>
    <col min="2302" max="2302" width="28.85546875" customWidth="1" style="43"/>
    <col min="2303" max="2304" width="10.7109375" customWidth="1" style="43"/>
    <col min="2305" max="2314" width="10.28515625" customWidth="1" style="43"/>
    <col min="2315" max="2318" hidden="1" width="0" customWidth="1" style="43"/>
    <col min="2319" max="2556" width="9.140625" customWidth="1" style="43"/>
    <col min="2557" max="2557" width="5.7109375" customWidth="1" style="43"/>
    <col min="2558" max="2558" width="28.85546875" customWidth="1" style="43"/>
    <col min="2559" max="2560" width="10.7109375" customWidth="1" style="43"/>
    <col min="2561" max="2570" width="10.28515625" customWidth="1" style="43"/>
    <col min="2571" max="2574" hidden="1" width="0" customWidth="1" style="43"/>
    <col min="2575" max="2812" width="9.140625" customWidth="1" style="43"/>
    <col min="2813" max="2813" width="5.7109375" customWidth="1" style="43"/>
    <col min="2814" max="2814" width="28.85546875" customWidth="1" style="43"/>
    <col min="2815" max="2816" width="10.7109375" customWidth="1" style="43"/>
    <col min="2817" max="2826" width="10.28515625" customWidth="1" style="43"/>
    <col min="2827" max="2830" hidden="1" width="0" customWidth="1" style="43"/>
    <col min="2831" max="3068" width="9.140625" customWidth="1" style="43"/>
    <col min="3069" max="3069" width="5.7109375" customWidth="1" style="43"/>
    <col min="3070" max="3070" width="28.85546875" customWidth="1" style="43"/>
    <col min="3071" max="3072" width="10.7109375" customWidth="1" style="43"/>
    <col min="3073" max="3082" width="10.28515625" customWidth="1" style="43"/>
    <col min="3083" max="3086" hidden="1" width="0" customWidth="1" style="43"/>
    <col min="3087" max="3324" width="9.140625" customWidth="1" style="43"/>
    <col min="3325" max="3325" width="5.7109375" customWidth="1" style="43"/>
    <col min="3326" max="3326" width="28.85546875" customWidth="1" style="43"/>
    <col min="3327" max="3328" width="10.7109375" customWidth="1" style="43"/>
    <col min="3329" max="3338" width="10.28515625" customWidth="1" style="43"/>
    <col min="3339" max="3342" hidden="1" width="0" customWidth="1" style="43"/>
    <col min="3343" max="3580" width="9.140625" customWidth="1" style="43"/>
    <col min="3581" max="3581" width="5.7109375" customWidth="1" style="43"/>
    <col min="3582" max="3582" width="28.85546875" customWidth="1" style="43"/>
    <col min="3583" max="3584" width="10.7109375" customWidth="1" style="43"/>
    <col min="3585" max="3594" width="10.28515625" customWidth="1" style="43"/>
    <col min="3595" max="3598" hidden="1" width="0" customWidth="1" style="43"/>
    <col min="3599" max="3836" width="9.140625" customWidth="1" style="43"/>
    <col min="3837" max="3837" width="5.7109375" customWidth="1" style="43"/>
    <col min="3838" max="3838" width="28.85546875" customWidth="1" style="43"/>
    <col min="3839" max="3840" width="10.7109375" customWidth="1" style="43"/>
    <col min="3841" max="3850" width="10.28515625" customWidth="1" style="43"/>
    <col min="3851" max="3854" hidden="1" width="0" customWidth="1" style="43"/>
    <col min="3855" max="4092" width="9.140625" customWidth="1" style="43"/>
    <col min="4093" max="4093" width="5.7109375" customWidth="1" style="43"/>
    <col min="4094" max="4094" width="28.85546875" customWidth="1" style="43"/>
    <col min="4095" max="4096" width="10.7109375" customWidth="1" style="43"/>
    <col min="4097" max="4106" width="10.28515625" customWidth="1" style="43"/>
    <col min="4107" max="4110" hidden="1" width="0" customWidth="1" style="43"/>
    <col min="4111" max="4348" width="9.140625" customWidth="1" style="43"/>
    <col min="4349" max="4349" width="5.7109375" customWidth="1" style="43"/>
    <col min="4350" max="4350" width="28.85546875" customWidth="1" style="43"/>
    <col min="4351" max="4352" width="10.7109375" customWidth="1" style="43"/>
    <col min="4353" max="4362" width="10.28515625" customWidth="1" style="43"/>
    <col min="4363" max="4366" hidden="1" width="0" customWidth="1" style="43"/>
    <col min="4367" max="4604" width="9.140625" customWidth="1" style="43"/>
    <col min="4605" max="4605" width="5.7109375" customWidth="1" style="43"/>
    <col min="4606" max="4606" width="28.85546875" customWidth="1" style="43"/>
    <col min="4607" max="4608" width="10.7109375" customWidth="1" style="43"/>
    <col min="4609" max="4618" width="10.28515625" customWidth="1" style="43"/>
    <col min="4619" max="4622" hidden="1" width="0" customWidth="1" style="43"/>
    <col min="4623" max="4860" width="9.140625" customWidth="1" style="43"/>
    <col min="4861" max="4861" width="5.7109375" customWidth="1" style="43"/>
    <col min="4862" max="4862" width="28.85546875" customWidth="1" style="43"/>
    <col min="4863" max="4864" width="10.7109375" customWidth="1" style="43"/>
    <col min="4865" max="4874" width="10.28515625" customWidth="1" style="43"/>
    <col min="4875" max="4878" hidden="1" width="0" customWidth="1" style="43"/>
    <col min="4879" max="5116" width="9.140625" customWidth="1" style="43"/>
    <col min="5117" max="5117" width="5.7109375" customWidth="1" style="43"/>
    <col min="5118" max="5118" width="28.85546875" customWidth="1" style="43"/>
    <col min="5119" max="5120" width="10.7109375" customWidth="1" style="43"/>
    <col min="5121" max="5130" width="10.28515625" customWidth="1" style="43"/>
    <col min="5131" max="5134" hidden="1" width="0" customWidth="1" style="43"/>
    <col min="5135" max="5372" width="9.140625" customWidth="1" style="43"/>
    <col min="5373" max="5373" width="5.7109375" customWidth="1" style="43"/>
    <col min="5374" max="5374" width="28.85546875" customWidth="1" style="43"/>
    <col min="5375" max="5376" width="10.7109375" customWidth="1" style="43"/>
    <col min="5377" max="5386" width="10.28515625" customWidth="1" style="43"/>
    <col min="5387" max="5390" hidden="1" width="0" customWidth="1" style="43"/>
    <col min="5391" max="5628" width="9.140625" customWidth="1" style="43"/>
    <col min="5629" max="5629" width="5.7109375" customWidth="1" style="43"/>
    <col min="5630" max="5630" width="28.85546875" customWidth="1" style="43"/>
    <col min="5631" max="5632" width="10.7109375" customWidth="1" style="43"/>
    <col min="5633" max="5642" width="10.28515625" customWidth="1" style="43"/>
    <col min="5643" max="5646" hidden="1" width="0" customWidth="1" style="43"/>
    <col min="5647" max="5884" width="9.140625" customWidth="1" style="43"/>
    <col min="5885" max="5885" width="5.7109375" customWidth="1" style="43"/>
    <col min="5886" max="5886" width="28.85546875" customWidth="1" style="43"/>
    <col min="5887" max="5888" width="10.7109375" customWidth="1" style="43"/>
    <col min="5889" max="5898" width="10.28515625" customWidth="1" style="43"/>
    <col min="5899" max="5902" hidden="1" width="0" customWidth="1" style="43"/>
    <col min="5903" max="6140" width="9.140625" customWidth="1" style="43"/>
    <col min="6141" max="6141" width="5.7109375" customWidth="1" style="43"/>
    <col min="6142" max="6142" width="28.85546875" customWidth="1" style="43"/>
    <col min="6143" max="6144" width="10.7109375" customWidth="1" style="43"/>
    <col min="6145" max="6154" width="10.28515625" customWidth="1" style="43"/>
    <col min="6155" max="6158" hidden="1" width="0" customWidth="1" style="43"/>
    <col min="6159" max="6396" width="9.140625" customWidth="1" style="43"/>
    <col min="6397" max="6397" width="5.7109375" customWidth="1" style="43"/>
    <col min="6398" max="6398" width="28.85546875" customWidth="1" style="43"/>
    <col min="6399" max="6400" width="10.7109375" customWidth="1" style="43"/>
    <col min="6401" max="6410" width="10.28515625" customWidth="1" style="43"/>
    <col min="6411" max="6414" hidden="1" width="0" customWidth="1" style="43"/>
    <col min="6415" max="6652" width="9.140625" customWidth="1" style="43"/>
    <col min="6653" max="6653" width="5.7109375" customWidth="1" style="43"/>
    <col min="6654" max="6654" width="28.85546875" customWidth="1" style="43"/>
    <col min="6655" max="6656" width="10.7109375" customWidth="1" style="43"/>
    <col min="6657" max="6666" width="10.28515625" customWidth="1" style="43"/>
    <col min="6667" max="6670" hidden="1" width="0" customWidth="1" style="43"/>
    <col min="6671" max="6908" width="9.140625" customWidth="1" style="43"/>
    <col min="6909" max="6909" width="5.7109375" customWidth="1" style="43"/>
    <col min="6910" max="6910" width="28.85546875" customWidth="1" style="43"/>
    <col min="6911" max="6912" width="10.7109375" customWidth="1" style="43"/>
    <col min="6913" max="6922" width="10.28515625" customWidth="1" style="43"/>
    <col min="6923" max="6926" hidden="1" width="0" customWidth="1" style="43"/>
    <col min="6927" max="7164" width="9.140625" customWidth="1" style="43"/>
    <col min="7165" max="7165" width="5.7109375" customWidth="1" style="43"/>
    <col min="7166" max="7166" width="28.85546875" customWidth="1" style="43"/>
    <col min="7167" max="7168" width="10.7109375" customWidth="1" style="43"/>
    <col min="7169" max="7178" width="10.28515625" customWidth="1" style="43"/>
    <col min="7179" max="7182" hidden="1" width="0" customWidth="1" style="43"/>
    <col min="7183" max="7420" width="9.140625" customWidth="1" style="43"/>
    <col min="7421" max="7421" width="5.7109375" customWidth="1" style="43"/>
    <col min="7422" max="7422" width="28.85546875" customWidth="1" style="43"/>
    <col min="7423" max="7424" width="10.7109375" customWidth="1" style="43"/>
    <col min="7425" max="7434" width="10.28515625" customWidth="1" style="43"/>
    <col min="7435" max="7438" hidden="1" width="0" customWidth="1" style="43"/>
    <col min="7439" max="7676" width="9.140625" customWidth="1" style="43"/>
    <col min="7677" max="7677" width="5.7109375" customWidth="1" style="43"/>
    <col min="7678" max="7678" width="28.85546875" customWidth="1" style="43"/>
    <col min="7679" max="7680" width="10.7109375" customWidth="1" style="43"/>
    <col min="7681" max="7690" width="10.28515625" customWidth="1" style="43"/>
    <col min="7691" max="7694" hidden="1" width="0" customWidth="1" style="43"/>
    <col min="7695" max="7932" width="9.140625" customWidth="1" style="43"/>
    <col min="7933" max="7933" width="5.7109375" customWidth="1" style="43"/>
    <col min="7934" max="7934" width="28.85546875" customWidth="1" style="43"/>
    <col min="7935" max="7936" width="10.7109375" customWidth="1" style="43"/>
    <col min="7937" max="7946" width="10.28515625" customWidth="1" style="43"/>
    <col min="7947" max="7950" hidden="1" width="0" customWidth="1" style="43"/>
    <col min="7951" max="8188" width="9.140625" customWidth="1" style="43"/>
    <col min="8189" max="8189" width="5.7109375" customWidth="1" style="43"/>
    <col min="8190" max="8190" width="28.85546875" customWidth="1" style="43"/>
    <col min="8191" max="8192" width="10.7109375" customWidth="1" style="43"/>
    <col min="8193" max="8202" width="10.28515625" customWidth="1" style="43"/>
    <col min="8203" max="8206" hidden="1" width="0" customWidth="1" style="43"/>
    <col min="8207" max="8444" width="9.140625" customWidth="1" style="43"/>
    <col min="8445" max="8445" width="5.7109375" customWidth="1" style="43"/>
    <col min="8446" max="8446" width="28.85546875" customWidth="1" style="43"/>
    <col min="8447" max="8448" width="10.7109375" customWidth="1" style="43"/>
    <col min="8449" max="8458" width="10.28515625" customWidth="1" style="43"/>
    <col min="8459" max="8462" hidden="1" width="0" customWidth="1" style="43"/>
    <col min="8463" max="8700" width="9.140625" customWidth="1" style="43"/>
    <col min="8701" max="8701" width="5.7109375" customWidth="1" style="43"/>
    <col min="8702" max="8702" width="28.85546875" customWidth="1" style="43"/>
    <col min="8703" max="8704" width="10.7109375" customWidth="1" style="43"/>
    <col min="8705" max="8714" width="10.28515625" customWidth="1" style="43"/>
    <col min="8715" max="8718" hidden="1" width="0" customWidth="1" style="43"/>
    <col min="8719" max="8956" width="9.140625" customWidth="1" style="43"/>
    <col min="8957" max="8957" width="5.7109375" customWidth="1" style="43"/>
    <col min="8958" max="8958" width="28.85546875" customWidth="1" style="43"/>
    <col min="8959" max="8960" width="10.7109375" customWidth="1" style="43"/>
    <col min="8961" max="8970" width="10.28515625" customWidth="1" style="43"/>
    <col min="8971" max="8974" hidden="1" width="0" customWidth="1" style="43"/>
    <col min="8975" max="9212" width="9.140625" customWidth="1" style="43"/>
    <col min="9213" max="9213" width="5.7109375" customWidth="1" style="43"/>
    <col min="9214" max="9214" width="28.85546875" customWidth="1" style="43"/>
    <col min="9215" max="9216" width="10.7109375" customWidth="1" style="43"/>
    <col min="9217" max="9226" width="10.28515625" customWidth="1" style="43"/>
    <col min="9227" max="9230" hidden="1" width="0" customWidth="1" style="43"/>
    <col min="9231" max="9468" width="9.140625" customWidth="1" style="43"/>
    <col min="9469" max="9469" width="5.7109375" customWidth="1" style="43"/>
    <col min="9470" max="9470" width="28.85546875" customWidth="1" style="43"/>
    <col min="9471" max="9472" width="10.7109375" customWidth="1" style="43"/>
    <col min="9473" max="9482" width="10.28515625" customWidth="1" style="43"/>
    <col min="9483" max="9486" hidden="1" width="0" customWidth="1" style="43"/>
    <col min="9487" max="9724" width="9.140625" customWidth="1" style="43"/>
    <col min="9725" max="9725" width="5.7109375" customWidth="1" style="43"/>
    <col min="9726" max="9726" width="28.85546875" customWidth="1" style="43"/>
    <col min="9727" max="9728" width="10.7109375" customWidth="1" style="43"/>
    <col min="9729" max="9738" width="10.28515625" customWidth="1" style="43"/>
    <col min="9739" max="9742" hidden="1" width="0" customWidth="1" style="43"/>
    <col min="9743" max="9980" width="9.140625" customWidth="1" style="43"/>
    <col min="9981" max="9981" width="5.7109375" customWidth="1" style="43"/>
    <col min="9982" max="9982" width="28.85546875" customWidth="1" style="43"/>
    <col min="9983" max="9984" width="10.7109375" customWidth="1" style="43"/>
    <col min="9985" max="9994" width="10.28515625" customWidth="1" style="43"/>
    <col min="9995" max="9998" hidden="1" width="0" customWidth="1" style="43"/>
    <col min="9999" max="10236" width="9.140625" customWidth="1" style="43"/>
    <col min="10237" max="10237" width="5.7109375" customWidth="1" style="43"/>
    <col min="10238" max="10238" width="28.85546875" customWidth="1" style="43"/>
    <col min="10239" max="10240" width="10.7109375" customWidth="1" style="43"/>
    <col min="10241" max="10250" width="10.28515625" customWidth="1" style="43"/>
    <col min="10251" max="10254" hidden="1" width="0" customWidth="1" style="43"/>
    <col min="10255" max="10492" width="9.140625" customWidth="1" style="43"/>
    <col min="10493" max="10493" width="5.7109375" customWidth="1" style="43"/>
    <col min="10494" max="10494" width="28.85546875" customWidth="1" style="43"/>
    <col min="10495" max="10496" width="10.7109375" customWidth="1" style="43"/>
    <col min="10497" max="10506" width="10.28515625" customWidth="1" style="43"/>
    <col min="10507" max="10510" hidden="1" width="0" customWidth="1" style="43"/>
    <col min="10511" max="10748" width="9.140625" customWidth="1" style="43"/>
    <col min="10749" max="10749" width="5.7109375" customWidth="1" style="43"/>
    <col min="10750" max="10750" width="28.85546875" customWidth="1" style="43"/>
    <col min="10751" max="10752" width="10.7109375" customWidth="1" style="43"/>
    <col min="10753" max="10762" width="10.28515625" customWidth="1" style="43"/>
    <col min="10763" max="10766" hidden="1" width="0" customWidth="1" style="43"/>
    <col min="10767" max="11004" width="9.140625" customWidth="1" style="43"/>
    <col min="11005" max="11005" width="5.7109375" customWidth="1" style="43"/>
    <col min="11006" max="11006" width="28.85546875" customWidth="1" style="43"/>
    <col min="11007" max="11008" width="10.7109375" customWidth="1" style="43"/>
    <col min="11009" max="11018" width="10.28515625" customWidth="1" style="43"/>
    <col min="11019" max="11022" hidden="1" width="0" customWidth="1" style="43"/>
    <col min="11023" max="11260" width="9.140625" customWidth="1" style="43"/>
    <col min="11261" max="11261" width="5.7109375" customWidth="1" style="43"/>
    <col min="11262" max="11262" width="28.85546875" customWidth="1" style="43"/>
    <col min="11263" max="11264" width="10.7109375" customWidth="1" style="43"/>
    <col min="11265" max="11274" width="10.28515625" customWidth="1" style="43"/>
    <col min="11275" max="11278" hidden="1" width="0" customWidth="1" style="43"/>
    <col min="11279" max="11516" width="9.140625" customWidth="1" style="43"/>
    <col min="11517" max="11517" width="5.7109375" customWidth="1" style="43"/>
    <col min="11518" max="11518" width="28.85546875" customWidth="1" style="43"/>
    <col min="11519" max="11520" width="10.7109375" customWidth="1" style="43"/>
    <col min="11521" max="11530" width="10.28515625" customWidth="1" style="43"/>
    <col min="11531" max="11534" hidden="1" width="0" customWidth="1" style="43"/>
    <col min="11535" max="11772" width="9.140625" customWidth="1" style="43"/>
    <col min="11773" max="11773" width="5.7109375" customWidth="1" style="43"/>
    <col min="11774" max="11774" width="28.85546875" customWidth="1" style="43"/>
    <col min="11775" max="11776" width="10.7109375" customWidth="1" style="43"/>
    <col min="11777" max="11786" width="10.28515625" customWidth="1" style="43"/>
    <col min="11787" max="11790" hidden="1" width="0" customWidth="1" style="43"/>
    <col min="11791" max="12028" width="9.140625" customWidth="1" style="43"/>
    <col min="12029" max="12029" width="5.7109375" customWidth="1" style="43"/>
    <col min="12030" max="12030" width="28.85546875" customWidth="1" style="43"/>
    <col min="12031" max="12032" width="10.7109375" customWidth="1" style="43"/>
    <col min="12033" max="12042" width="10.28515625" customWidth="1" style="43"/>
    <col min="12043" max="12046" hidden="1" width="0" customWidth="1" style="43"/>
    <col min="12047" max="12284" width="9.140625" customWidth="1" style="43"/>
    <col min="12285" max="12285" width="5.7109375" customWidth="1" style="43"/>
    <col min="12286" max="12286" width="28.85546875" customWidth="1" style="43"/>
    <col min="12287" max="12288" width="10.7109375" customWidth="1" style="43"/>
    <col min="12289" max="12298" width="10.28515625" customWidth="1" style="43"/>
    <col min="12299" max="12302" hidden="1" width="0" customWidth="1" style="43"/>
    <col min="12303" max="12540" width="9.140625" customWidth="1" style="43"/>
    <col min="12541" max="12541" width="5.7109375" customWidth="1" style="43"/>
    <col min="12542" max="12542" width="28.85546875" customWidth="1" style="43"/>
    <col min="12543" max="12544" width="10.7109375" customWidth="1" style="43"/>
    <col min="12545" max="12554" width="10.28515625" customWidth="1" style="43"/>
    <col min="12555" max="12558" hidden="1" width="0" customWidth="1" style="43"/>
    <col min="12559" max="12796" width="9.140625" customWidth="1" style="43"/>
    <col min="12797" max="12797" width="5.7109375" customWidth="1" style="43"/>
    <col min="12798" max="12798" width="28.85546875" customWidth="1" style="43"/>
    <col min="12799" max="12800" width="10.7109375" customWidth="1" style="43"/>
    <col min="12801" max="12810" width="10.28515625" customWidth="1" style="43"/>
    <col min="12811" max="12814" hidden="1" width="0" customWidth="1" style="43"/>
    <col min="12815" max="13052" width="9.140625" customWidth="1" style="43"/>
    <col min="13053" max="13053" width="5.7109375" customWidth="1" style="43"/>
    <col min="13054" max="13054" width="28.85546875" customWidth="1" style="43"/>
    <col min="13055" max="13056" width="10.7109375" customWidth="1" style="43"/>
    <col min="13057" max="13066" width="10.28515625" customWidth="1" style="43"/>
    <col min="13067" max="13070" hidden="1" width="0" customWidth="1" style="43"/>
    <col min="13071" max="13308" width="9.140625" customWidth="1" style="43"/>
    <col min="13309" max="13309" width="5.7109375" customWidth="1" style="43"/>
    <col min="13310" max="13310" width="28.85546875" customWidth="1" style="43"/>
    <col min="13311" max="13312" width="10.7109375" customWidth="1" style="43"/>
    <col min="13313" max="13322" width="10.28515625" customWidth="1" style="43"/>
    <col min="13323" max="13326" hidden="1" width="0" customWidth="1" style="43"/>
    <col min="13327" max="13564" width="9.140625" customWidth="1" style="43"/>
    <col min="13565" max="13565" width="5.7109375" customWidth="1" style="43"/>
    <col min="13566" max="13566" width="28.85546875" customWidth="1" style="43"/>
    <col min="13567" max="13568" width="10.7109375" customWidth="1" style="43"/>
    <col min="13569" max="13578" width="10.28515625" customWidth="1" style="43"/>
    <col min="13579" max="13582" hidden="1" width="0" customWidth="1" style="43"/>
    <col min="13583" max="13820" width="9.140625" customWidth="1" style="43"/>
    <col min="13821" max="13821" width="5.7109375" customWidth="1" style="43"/>
    <col min="13822" max="13822" width="28.85546875" customWidth="1" style="43"/>
    <col min="13823" max="13824" width="10.7109375" customWidth="1" style="43"/>
    <col min="13825" max="13834" width="10.28515625" customWidth="1" style="43"/>
    <col min="13835" max="13838" hidden="1" width="0" customWidth="1" style="43"/>
    <col min="13839" max="14076" width="9.140625" customWidth="1" style="43"/>
    <col min="14077" max="14077" width="5.7109375" customWidth="1" style="43"/>
    <col min="14078" max="14078" width="28.85546875" customWidth="1" style="43"/>
    <col min="14079" max="14080" width="10.7109375" customWidth="1" style="43"/>
    <col min="14081" max="14090" width="10.28515625" customWidth="1" style="43"/>
    <col min="14091" max="14094" hidden="1" width="0" customWidth="1" style="43"/>
    <col min="14095" max="14332" width="9.140625" customWidth="1" style="43"/>
    <col min="14333" max="14333" width="5.7109375" customWidth="1" style="43"/>
    <col min="14334" max="14334" width="28.85546875" customWidth="1" style="43"/>
    <col min="14335" max="14336" width="10.7109375" customWidth="1" style="43"/>
    <col min="14337" max="14346" width="10.28515625" customWidth="1" style="43"/>
    <col min="14347" max="14350" hidden="1" width="0" customWidth="1" style="43"/>
    <col min="14351" max="14588" width="9.140625" customWidth="1" style="43"/>
    <col min="14589" max="14589" width="5.7109375" customWidth="1" style="43"/>
    <col min="14590" max="14590" width="28.85546875" customWidth="1" style="43"/>
    <col min="14591" max="14592" width="10.7109375" customWidth="1" style="43"/>
    <col min="14593" max="14602" width="10.28515625" customWidth="1" style="43"/>
    <col min="14603" max="14606" hidden="1" width="0" customWidth="1" style="43"/>
    <col min="14607" max="14844" width="9.140625" customWidth="1" style="43"/>
    <col min="14845" max="14845" width="5.7109375" customWidth="1" style="43"/>
    <col min="14846" max="14846" width="28.85546875" customWidth="1" style="43"/>
    <col min="14847" max="14848" width="10.7109375" customWidth="1" style="43"/>
    <col min="14849" max="14858" width="10.28515625" customWidth="1" style="43"/>
    <col min="14859" max="14862" hidden="1" width="0" customWidth="1" style="43"/>
    <col min="14863" max="15100" width="9.140625" customWidth="1" style="43"/>
    <col min="15101" max="15101" width="5.7109375" customWidth="1" style="43"/>
    <col min="15102" max="15102" width="28.85546875" customWidth="1" style="43"/>
    <col min="15103" max="15104" width="10.7109375" customWidth="1" style="43"/>
    <col min="15105" max="15114" width="10.28515625" customWidth="1" style="43"/>
    <col min="15115" max="15118" hidden="1" width="0" customWidth="1" style="43"/>
    <col min="15119" max="15356" width="9.140625" customWidth="1" style="43"/>
    <col min="15357" max="15357" width="5.7109375" customWidth="1" style="43"/>
    <col min="15358" max="15358" width="28.85546875" customWidth="1" style="43"/>
    <col min="15359" max="15360" width="10.7109375" customWidth="1" style="43"/>
    <col min="15361" max="15370" width="10.28515625" customWidth="1" style="43"/>
    <col min="15371" max="15374" hidden="1" width="0" customWidth="1" style="43"/>
    <col min="15375" max="15612" width="9.140625" customWidth="1" style="43"/>
    <col min="15613" max="15613" width="5.7109375" customWidth="1" style="43"/>
    <col min="15614" max="15614" width="28.85546875" customWidth="1" style="43"/>
    <col min="15615" max="15616" width="10.7109375" customWidth="1" style="43"/>
    <col min="15617" max="15626" width="10.28515625" customWidth="1" style="43"/>
    <col min="15627" max="15630" hidden="1" width="0" customWidth="1" style="43"/>
    <col min="15631" max="15868" width="9.140625" customWidth="1" style="43"/>
    <col min="15869" max="15869" width="5.7109375" customWidth="1" style="43"/>
    <col min="15870" max="15870" width="28.85546875" customWidth="1" style="43"/>
    <col min="15871" max="15872" width="10.7109375" customWidth="1" style="43"/>
    <col min="15873" max="15882" width="10.28515625" customWidth="1" style="43"/>
    <col min="15883" max="15886" hidden="1" width="0" customWidth="1" style="43"/>
    <col min="15887" max="16124" width="9.140625" customWidth="1" style="43"/>
    <col min="16125" max="16125" width="5.7109375" customWidth="1" style="43"/>
    <col min="16126" max="16126" width="28.85546875" customWidth="1" style="43"/>
    <col min="16127" max="16128" width="10.7109375" customWidth="1" style="43"/>
    <col min="16129" max="16138" width="10.28515625" customWidth="1" style="43"/>
    <col min="16139" max="16142" hidden="1" width="0" customWidth="1" style="43"/>
    <col min="16143" max="16384" width="9.140625" customWidth="1" style="43"/>
  </cols>
  <sheetData>
    <row r="1" ht="21.4" customHeight="1">
      <c r="A1" s="49" t="s">
        <v>92</v>
      </c>
      <c r="B1" s="45"/>
      <c r="C1" s="48" t="s">
        <v>93</v>
      </c>
      <c r="D1" s="61"/>
      <c r="E1" s="48"/>
      <c r="F1" s="61"/>
      <c r="G1" s="48"/>
      <c r="H1" s="61"/>
      <c r="I1" s="48"/>
      <c r="J1" s="61"/>
    </row>
    <row r="2" ht="14.85" customHeight="1">
      <c r="A2" s="104" t="s">
        <v>94</v>
      </c>
      <c r="B2" s="104"/>
      <c r="C2" s="104"/>
      <c r="D2" s="104"/>
      <c r="E2" s="104"/>
      <c r="F2" s="104"/>
      <c r="G2" s="104"/>
      <c r="H2" s="104"/>
      <c r="I2" s="103" t="s">
        <v>78</v>
      </c>
      <c r="J2" s="103"/>
    </row>
    <row r="3" ht="14.85" customHeight="1">
      <c r="A3" s="107" t="s">
        <v>95</v>
      </c>
      <c r="B3" s="102" t="s">
        <v>4</v>
      </c>
      <c r="C3" s="101" t="s">
        <v>96</v>
      </c>
      <c r="D3" s="101"/>
      <c r="E3" s="101" t="s">
        <v>97</v>
      </c>
      <c r="F3" s="101"/>
      <c r="G3" s="101"/>
      <c r="H3" s="101"/>
      <c r="I3" s="101"/>
      <c r="J3" s="101"/>
    </row>
    <row r="4">
      <c r="A4" s="107"/>
      <c r="B4" s="102"/>
      <c r="C4" s="101"/>
      <c r="D4" s="101"/>
      <c r="E4" s="101" t="s">
        <v>98</v>
      </c>
      <c r="F4" s="101"/>
      <c r="G4" s="101" t="s">
        <v>99</v>
      </c>
      <c r="H4" s="101"/>
      <c r="I4" s="101" t="s">
        <v>100</v>
      </c>
      <c r="J4" s="101"/>
    </row>
    <row r="5" s="88" customFormat="1">
      <c r="A5" s="107"/>
      <c r="B5" s="102"/>
      <c r="C5" s="86" t="s">
        <v>74</v>
      </c>
      <c r="D5" s="87" t="s">
        <v>75</v>
      </c>
      <c r="E5" s="86" t="s">
        <v>74</v>
      </c>
      <c r="F5" s="87" t="s">
        <v>75</v>
      </c>
      <c r="G5" s="86" t="s">
        <v>74</v>
      </c>
      <c r="H5" s="87" t="s">
        <v>75</v>
      </c>
      <c r="I5" s="86" t="s">
        <v>74</v>
      </c>
      <c r="J5" s="87" t="s">
        <v>75</v>
      </c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</row>
    <row r="6" ht="13.5">
      <c r="A6" s="82">
        <v>1</v>
      </c>
      <c r="B6" s="82" t="s">
        <v>12</v>
      </c>
      <c r="C6" s="83">
        <f>t5a!M6</f>
      </c>
      <c r="D6" s="83">
        <f>t5a!N6</f>
      </c>
      <c r="E6" s="83">
        <v>651</v>
      </c>
      <c r="F6" s="85">
        <v>3.02</v>
      </c>
      <c r="G6" s="83">
        <v>1641</v>
      </c>
      <c r="H6" s="85">
        <v>1.91</v>
      </c>
      <c r="I6" s="83">
        <v>1044</v>
      </c>
      <c r="J6" s="85">
        <v>2.06</v>
      </c>
      <c r="K6" s="45">
        <f>E6+#REF!+#REF!+G6+I6</f>
      </c>
      <c r="L6" s="45">
        <f>F6+#REF!+#REF!+H6+J6</f>
      </c>
      <c r="M6" s="45">
        <f ref="M6:N10" t="shared" si="0">K6=C6</f>
      </c>
      <c r="N6" s="45">
        <f t="shared" si="0"/>
      </c>
    </row>
    <row r="7" ht="12" customHeight="1">
      <c r="A7" s="82">
        <v>2</v>
      </c>
      <c r="B7" s="82" t="s">
        <v>13</v>
      </c>
      <c r="C7" s="83">
        <f>t5a!M7</f>
      </c>
      <c r="D7" s="83">
        <f>t5a!N7</f>
      </c>
      <c r="E7" s="83">
        <v>0</v>
      </c>
      <c r="F7" s="85">
        <v>0</v>
      </c>
      <c r="G7" s="83">
        <v>0</v>
      </c>
      <c r="H7" s="85">
        <v>0</v>
      </c>
      <c r="I7" s="83">
        <v>0</v>
      </c>
      <c r="J7" s="85">
        <v>0</v>
      </c>
      <c r="K7" s="45">
        <f>E7+#REF!+#REF!+G7+I7</f>
      </c>
      <c r="L7" s="45">
        <f>F7+#REF!+#REF!+H7+J7</f>
      </c>
      <c r="M7" s="45">
        <f t="shared" si="0"/>
      </c>
      <c r="N7" s="45">
        <f t="shared" si="0"/>
      </c>
    </row>
    <row r="8" ht="13.5">
      <c r="A8" s="82">
        <v>3</v>
      </c>
      <c r="B8" s="82" t="s">
        <v>14</v>
      </c>
      <c r="C8" s="83">
        <f>t5a!M8</f>
      </c>
      <c r="D8" s="83">
        <f>t5a!N8</f>
      </c>
      <c r="E8" s="83">
        <v>279</v>
      </c>
      <c r="F8" s="85">
        <v>0.91</v>
      </c>
      <c r="G8" s="83">
        <v>616</v>
      </c>
      <c r="H8" s="85">
        <v>1.05</v>
      </c>
      <c r="I8" s="83">
        <v>239</v>
      </c>
      <c r="J8" s="85">
        <v>0.11</v>
      </c>
      <c r="K8" s="45">
        <f>E8+#REF!+#REF!+G8+I8</f>
      </c>
      <c r="L8" s="45">
        <f>F8+#REF!+#REF!+H8+J8</f>
      </c>
      <c r="M8" s="45">
        <f t="shared" si="0"/>
      </c>
      <c r="N8" s="45">
        <f t="shared" si="0"/>
      </c>
    </row>
    <row r="9" ht="13.5">
      <c r="A9" s="82">
        <v>4</v>
      </c>
      <c r="B9" s="82" t="s">
        <v>15</v>
      </c>
      <c r="C9" s="83">
        <f>t5a!M9</f>
      </c>
      <c r="D9" s="83">
        <f>t5a!N9</f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85">
        <v>0</v>
      </c>
      <c r="K9" s="45">
        <f>E9+#REF!+#REF!+G9+I9</f>
      </c>
      <c r="L9" s="45">
        <f>F9+#REF!+#REF!+H9+J9</f>
      </c>
      <c r="M9" s="45">
        <f t="shared" si="0"/>
      </c>
      <c r="N9" s="45">
        <f t="shared" si="0"/>
      </c>
    </row>
    <row r="10" ht="13.5">
      <c r="A10" s="82">
        <v>5</v>
      </c>
      <c r="B10" s="82" t="s">
        <v>16</v>
      </c>
      <c r="C10" s="83">
        <f>t5a!M10</f>
      </c>
      <c r="D10" s="83">
        <f>t5a!N10</f>
      </c>
      <c r="E10" s="83">
        <v>0</v>
      </c>
      <c r="F10" s="85">
        <v>0</v>
      </c>
      <c r="G10" s="83">
        <v>862</v>
      </c>
      <c r="H10" s="85">
        <v>4.11</v>
      </c>
      <c r="I10" s="83">
        <v>0</v>
      </c>
      <c r="J10" s="85">
        <v>0</v>
      </c>
      <c r="K10" s="45">
        <f>E10+#REF!+#REF!+G10+I10</f>
      </c>
      <c r="L10" s="45">
        <f>F10+#REF!+#REF!+H10+J10</f>
      </c>
      <c r="M10" s="45">
        <f t="shared" si="0"/>
      </c>
      <c r="N10" s="45">
        <f t="shared" si="0"/>
      </c>
    </row>
    <row r="11" ht="13.5">
      <c r="A11" s="82">
        <v>6</v>
      </c>
      <c r="B11" s="82" t="s">
        <v>17</v>
      </c>
      <c r="C11" s="83">
        <f>t5a!M11</f>
      </c>
      <c r="D11" s="83">
        <f>t5a!N11</f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85">
        <v>0</v>
      </c>
    </row>
    <row r="12" ht="13.5">
      <c r="A12" s="82">
        <v>7</v>
      </c>
      <c r="B12" s="82" t="s">
        <v>18</v>
      </c>
      <c r="C12" s="83">
        <f>t5a!M12</f>
      </c>
      <c r="D12" s="83">
        <f>t5a!N12</f>
      </c>
      <c r="E12" s="83">
        <v>2</v>
      </c>
      <c r="F12" s="85">
        <v>0.42</v>
      </c>
      <c r="G12" s="83">
        <v>4</v>
      </c>
      <c r="H12" s="85">
        <v>4.22</v>
      </c>
      <c r="I12" s="83">
        <v>6</v>
      </c>
      <c r="J12" s="85">
        <v>1.79</v>
      </c>
      <c r="K12" s="45">
        <f>E12+#REF!+#REF!+G12+I12</f>
      </c>
      <c r="L12" s="45">
        <f>F12+#REF!+#REF!+H12+J12</f>
      </c>
      <c r="M12" s="45">
        <f ref="M12:N16" t="shared" si="1">K12=C12</f>
      </c>
      <c r="N12" s="45">
        <f t="shared" si="1"/>
      </c>
    </row>
    <row r="13" ht="13.5">
      <c r="A13" s="82">
        <v>8</v>
      </c>
      <c r="B13" s="82" t="s">
        <v>19</v>
      </c>
      <c r="C13" s="83">
        <f>t5a!M13</f>
      </c>
      <c r="D13" s="83">
        <f>t5a!N13</f>
      </c>
      <c r="E13" s="83">
        <v>899</v>
      </c>
      <c r="F13" s="85">
        <v>4.68</v>
      </c>
      <c r="G13" s="83">
        <v>4650</v>
      </c>
      <c r="H13" s="85">
        <v>14.8</v>
      </c>
      <c r="I13" s="83">
        <v>990</v>
      </c>
      <c r="J13" s="85">
        <v>3.79</v>
      </c>
      <c r="K13" s="45">
        <f>E13+#REF!+#REF!+G13+I13</f>
      </c>
      <c r="L13" s="45">
        <f>F13+#REF!+#REF!+H13+J13</f>
      </c>
      <c r="M13" s="45">
        <f t="shared" si="1"/>
      </c>
      <c r="N13" s="45">
        <f t="shared" si="1"/>
      </c>
    </row>
    <row r="14" ht="13.5">
      <c r="A14" s="82">
        <v>9</v>
      </c>
      <c r="B14" s="82" t="s">
        <v>20</v>
      </c>
      <c r="C14" s="83">
        <f>t5a!M14</f>
      </c>
      <c r="D14" s="83">
        <f>t5a!N14</f>
      </c>
      <c r="E14" s="83">
        <v>0</v>
      </c>
      <c r="F14" s="85">
        <v>0</v>
      </c>
      <c r="G14" s="83">
        <v>0</v>
      </c>
      <c r="H14" s="85">
        <v>0</v>
      </c>
      <c r="I14" s="83">
        <v>0</v>
      </c>
      <c r="J14" s="85">
        <v>0</v>
      </c>
      <c r="K14" s="45">
        <f>E14+#REF!+#REF!+G14+I14</f>
      </c>
      <c r="L14" s="45">
        <f>F14+#REF!+#REF!+H14+J14</f>
      </c>
      <c r="M14" s="45">
        <f t="shared" si="1"/>
      </c>
      <c r="N14" s="45">
        <f t="shared" si="1"/>
      </c>
    </row>
    <row r="15" ht="13.5">
      <c r="A15" s="82">
        <v>10</v>
      </c>
      <c r="B15" s="82" t="s">
        <v>21</v>
      </c>
      <c r="C15" s="83">
        <f>t5a!M15</f>
      </c>
      <c r="D15" s="83">
        <f>t5a!N15</f>
      </c>
      <c r="E15" s="83">
        <v>8481</v>
      </c>
      <c r="F15" s="85">
        <v>50.12</v>
      </c>
      <c r="G15" s="83">
        <v>2445</v>
      </c>
      <c r="H15" s="85">
        <v>20.62</v>
      </c>
      <c r="I15" s="83">
        <v>192</v>
      </c>
      <c r="J15" s="85">
        <v>2.02</v>
      </c>
      <c r="K15" s="45">
        <f>E15+#REF!+#REF!+G15+I15</f>
      </c>
      <c r="L15" s="45">
        <f>F15+#REF!+#REF!+H15+J15</f>
      </c>
      <c r="M15" s="45">
        <f t="shared" si="1"/>
      </c>
      <c r="N15" s="45">
        <f t="shared" si="1"/>
      </c>
    </row>
    <row r="16" ht="13.5">
      <c r="A16" s="82">
        <v>11</v>
      </c>
      <c r="B16" s="82" t="s">
        <v>22</v>
      </c>
      <c r="C16" s="83">
        <f>t5a!M16</f>
      </c>
      <c r="D16" s="83">
        <f>t5a!N16</f>
      </c>
      <c r="E16" s="83">
        <v>0</v>
      </c>
      <c r="F16" s="85">
        <v>0</v>
      </c>
      <c r="G16" s="83">
        <v>0</v>
      </c>
      <c r="H16" s="85">
        <v>0</v>
      </c>
      <c r="I16" s="83">
        <v>0</v>
      </c>
      <c r="J16" s="85">
        <v>0</v>
      </c>
      <c r="K16" s="45">
        <f>E40+#REF!+#REF!+G40+I40</f>
      </c>
      <c r="L16" s="45">
        <f>F40+#REF!+#REF!+H40+J40</f>
      </c>
      <c r="M16" s="45">
        <f t="shared" si="1"/>
      </c>
      <c r="N16" s="45">
        <f t="shared" si="1"/>
      </c>
    </row>
    <row r="17" ht="13.5">
      <c r="A17" s="82">
        <v>12</v>
      </c>
      <c r="B17" s="82" t="s">
        <v>23</v>
      </c>
      <c r="C17" s="83">
        <f>t5a!M17</f>
      </c>
      <c r="D17" s="83">
        <f>t5a!N17</f>
      </c>
      <c r="E17" s="83">
        <v>0</v>
      </c>
      <c r="F17" s="85">
        <v>0</v>
      </c>
      <c r="G17" s="83">
        <v>0</v>
      </c>
      <c r="H17" s="85">
        <v>0</v>
      </c>
      <c r="I17" s="83">
        <v>0</v>
      </c>
      <c r="J17" s="85">
        <v>0</v>
      </c>
      <c r="K17" s="45">
        <f>#REF!+#REF!+#REF!+#REF!+#REF!</f>
      </c>
      <c r="L17" s="45">
        <f>#REF!+#REF!+#REF!+#REF!+#REF!</f>
      </c>
      <c r="M17" s="45">
        <f>K17=#REF!</f>
      </c>
      <c r="N17" s="45">
        <f>L17=#REF!</f>
      </c>
    </row>
    <row r="18" ht="13.5">
      <c r="A18" s="82">
        <v>13</v>
      </c>
      <c r="B18" s="82" t="s">
        <v>24</v>
      </c>
      <c r="C18" s="83">
        <f>t5a!M18</f>
      </c>
      <c r="D18" s="83">
        <f>t5a!N18</f>
      </c>
      <c r="E18" s="83">
        <v>0</v>
      </c>
      <c r="F18" s="85">
        <v>0</v>
      </c>
      <c r="G18" s="83">
        <v>0</v>
      </c>
      <c r="H18" s="85">
        <v>0</v>
      </c>
      <c r="I18" s="83">
        <v>0</v>
      </c>
      <c r="J18" s="85">
        <v>0</v>
      </c>
      <c r="K18" s="45">
        <f>E17+#REF!+#REF!+G17+I17</f>
      </c>
      <c r="L18" s="45">
        <f>F17+#REF!+#REF!+H17+J17</f>
      </c>
      <c r="M18" s="45">
        <f ref="M18:N21" t="shared" si="2">K18=C17</f>
      </c>
      <c r="N18" s="45">
        <f t="shared" si="2"/>
      </c>
    </row>
    <row r="19" ht="13.5">
      <c r="A19" s="82">
        <v>14</v>
      </c>
      <c r="B19" s="82" t="s">
        <v>25</v>
      </c>
      <c r="C19" s="83">
        <f>t5a!M19</f>
      </c>
      <c r="D19" s="83">
        <f>t5a!N19</f>
      </c>
      <c r="E19" s="83">
        <v>14</v>
      </c>
      <c r="F19" s="85">
        <v>0.08</v>
      </c>
      <c r="G19" s="83">
        <v>16</v>
      </c>
      <c r="H19" s="85">
        <v>0.07</v>
      </c>
      <c r="I19" s="83">
        <v>0</v>
      </c>
      <c r="J19" s="85">
        <v>0</v>
      </c>
      <c r="K19" s="45">
        <f>E18+#REF!+#REF!+G18+I18</f>
      </c>
      <c r="L19" s="45">
        <f>F18+#REF!+#REF!+H18+J18</f>
      </c>
      <c r="M19" s="45">
        <f t="shared" si="2"/>
      </c>
      <c r="N19" s="45">
        <f t="shared" si="2"/>
      </c>
    </row>
    <row r="20" ht="13.5">
      <c r="A20" s="82">
        <v>15</v>
      </c>
      <c r="B20" s="82" t="s">
        <v>26</v>
      </c>
      <c r="C20" s="83">
        <f>t5a!M20</f>
      </c>
      <c r="D20" s="83">
        <f>t5a!N20</f>
      </c>
      <c r="E20" s="83">
        <v>0</v>
      </c>
      <c r="F20" s="85">
        <v>0</v>
      </c>
      <c r="G20" s="83">
        <v>0</v>
      </c>
      <c r="H20" s="85">
        <v>0</v>
      </c>
      <c r="I20" s="83">
        <v>0</v>
      </c>
      <c r="J20" s="85">
        <v>0</v>
      </c>
      <c r="K20" s="45">
        <f>E19+#REF!+#REF!+G19+I19</f>
      </c>
      <c r="L20" s="45">
        <f>F19+#REF!+#REF!+H19+J19</f>
      </c>
      <c r="M20" s="45">
        <f t="shared" si="2"/>
      </c>
      <c r="N20" s="45">
        <f t="shared" si="2"/>
      </c>
    </row>
    <row r="21" ht="13.5">
      <c r="A21" s="82">
        <v>16</v>
      </c>
      <c r="B21" s="82" t="s">
        <v>27</v>
      </c>
      <c r="C21" s="83">
        <f>t5a!M21</f>
      </c>
      <c r="D21" s="83">
        <f>t5a!N21</f>
      </c>
      <c r="E21" s="83">
        <v>1075</v>
      </c>
      <c r="F21" s="85">
        <v>0.53</v>
      </c>
      <c r="G21" s="83">
        <v>180</v>
      </c>
      <c r="H21" s="85">
        <v>0.14</v>
      </c>
      <c r="I21" s="83">
        <v>42</v>
      </c>
      <c r="J21" s="85">
        <v>0.08</v>
      </c>
      <c r="K21" s="45">
        <f>E20+#REF!+#REF!+G20+I20</f>
      </c>
      <c r="L21" s="45">
        <f>F20+#REF!+#REF!+H20+J20</f>
      </c>
      <c r="M21" s="45">
        <f t="shared" si="2"/>
      </c>
      <c r="N21" s="45">
        <f t="shared" si="2"/>
      </c>
    </row>
    <row r="22" ht="13.5">
      <c r="A22" s="82">
        <v>17</v>
      </c>
      <c r="B22" s="82" t="s">
        <v>28</v>
      </c>
      <c r="C22" s="83">
        <f>t5a!M22</f>
      </c>
      <c r="D22" s="83">
        <f>t5a!N22</f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85">
        <v>0</v>
      </c>
      <c r="K22" s="45">
        <f>E20+#REF!+#REF!+G20+I20</f>
      </c>
      <c r="L22" s="45">
        <f>F20+#REF!+#REF!+H20+J20</f>
      </c>
      <c r="M22" s="45">
        <f>K22=C20</f>
      </c>
      <c r="N22" s="45">
        <f>L22=D20</f>
      </c>
    </row>
    <row r="23" ht="13.5">
      <c r="A23" s="82">
        <v>18</v>
      </c>
      <c r="B23" s="82" t="s">
        <v>29</v>
      </c>
      <c r="C23" s="83">
        <f>t5a!M23</f>
      </c>
      <c r="D23" s="83">
        <f>t5a!N23</f>
      </c>
      <c r="E23" s="83">
        <v>0</v>
      </c>
      <c r="F23" s="85">
        <v>0</v>
      </c>
      <c r="G23" s="83">
        <v>0</v>
      </c>
      <c r="H23" s="85">
        <v>0</v>
      </c>
      <c r="I23" s="83">
        <v>0</v>
      </c>
      <c r="J23" s="85">
        <v>0</v>
      </c>
    </row>
    <row r="24" ht="13.5">
      <c r="A24" s="82">
        <v>19</v>
      </c>
      <c r="B24" s="82" t="s">
        <v>30</v>
      </c>
      <c r="C24" s="83">
        <f>t5a!M24</f>
      </c>
      <c r="D24" s="83">
        <f>t5a!N24</f>
      </c>
      <c r="E24" s="83">
        <v>9424</v>
      </c>
      <c r="F24" s="85">
        <v>45.93</v>
      </c>
      <c r="G24" s="83">
        <v>35534</v>
      </c>
      <c r="H24" s="85">
        <v>165.98</v>
      </c>
      <c r="I24" s="83">
        <v>8945</v>
      </c>
      <c r="J24" s="85">
        <v>48.2</v>
      </c>
      <c r="K24" s="45">
        <f>E21+#REF!+#REF!+G21+I21</f>
      </c>
      <c r="L24" s="45">
        <f>F21+#REF!+#REF!+H21+J21</f>
      </c>
      <c r="M24" s="45">
        <f>K24=C21</f>
      </c>
      <c r="N24" s="45">
        <f>L24=D21</f>
      </c>
    </row>
    <row r="25" ht="13.5">
      <c r="A25" s="82">
        <v>20</v>
      </c>
      <c r="B25" s="82" t="s">
        <v>31</v>
      </c>
      <c r="C25" s="83">
        <f>t5a!M25</f>
      </c>
      <c r="D25" s="83">
        <f>t5a!N25</f>
      </c>
      <c r="E25" s="83">
        <v>0</v>
      </c>
      <c r="F25" s="85">
        <v>0</v>
      </c>
      <c r="G25" s="83">
        <v>0</v>
      </c>
      <c r="H25" s="85">
        <v>0</v>
      </c>
      <c r="I25" s="83">
        <v>0</v>
      </c>
      <c r="J25" s="85">
        <v>0</v>
      </c>
      <c r="K25" s="45">
        <f>#REF!+#REF!+#REF!+#REF!+#REF!</f>
      </c>
      <c r="L25" s="45">
        <f>#REF!+#REF!+#REF!+#REF!+#REF!</f>
      </c>
      <c r="M25" s="45">
        <f>K25=C25</f>
      </c>
      <c r="N25" s="45">
        <f>L25=D25</f>
      </c>
    </row>
    <row r="26" ht="13.5">
      <c r="A26" s="82">
        <v>21</v>
      </c>
      <c r="B26" s="82" t="s">
        <v>32</v>
      </c>
      <c r="C26" s="83">
        <f>t5a!M26</f>
      </c>
      <c r="D26" s="83">
        <f>t5a!N26</f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</row>
    <row r="27" ht="13.5">
      <c r="A27" s="82">
        <v>22</v>
      </c>
      <c r="B27" s="82" t="s">
        <v>33</v>
      </c>
      <c r="C27" s="83">
        <f>t5a!M27</f>
      </c>
      <c r="D27" s="83">
        <f>t5a!N27</f>
      </c>
      <c r="E27" s="83">
        <v>0</v>
      </c>
      <c r="F27" s="85">
        <v>0</v>
      </c>
      <c r="G27" s="83">
        <v>0</v>
      </c>
      <c r="H27" s="85">
        <v>0</v>
      </c>
      <c r="I27" s="83">
        <v>0</v>
      </c>
      <c r="J27" s="85">
        <v>0</v>
      </c>
      <c r="K27" s="45">
        <f>E25+#REF!+#REF!+G25+I25</f>
      </c>
      <c r="L27" s="45">
        <f>F25+#REF!+#REF!+H25+J25</f>
      </c>
      <c r="M27" s="45">
        <f ref="M27:N30" t="shared" si="3">K27=C27</f>
      </c>
      <c r="N27" s="45">
        <f t="shared" si="3"/>
      </c>
    </row>
    <row r="28" ht="13.5">
      <c r="A28" s="82">
        <v>23</v>
      </c>
      <c r="B28" s="82" t="s">
        <v>34</v>
      </c>
      <c r="C28" s="83">
        <f>t5a!M28</f>
      </c>
      <c r="D28" s="83">
        <f>t5a!N28</f>
      </c>
      <c r="E28" s="83">
        <v>4</v>
      </c>
      <c r="F28" s="85">
        <v>0.14</v>
      </c>
      <c r="G28" s="83">
        <v>4</v>
      </c>
      <c r="H28" s="85">
        <v>0.12</v>
      </c>
      <c r="I28" s="83">
        <v>14</v>
      </c>
      <c r="J28" s="85">
        <v>18.57</v>
      </c>
      <c r="K28" s="45">
        <f>E27+#REF!+#REF!+G27+I27</f>
      </c>
      <c r="L28" s="45">
        <f>F27+#REF!+#REF!+H27+J27</f>
      </c>
      <c r="M28" s="45">
        <f t="shared" si="3"/>
      </c>
      <c r="N28" s="45">
        <f t="shared" si="3"/>
      </c>
    </row>
    <row r="29" ht="13.5">
      <c r="A29" s="82">
        <v>24</v>
      </c>
      <c r="B29" s="82" t="s">
        <v>35</v>
      </c>
      <c r="C29" s="83">
        <f>t5a!M29</f>
      </c>
      <c r="D29" s="83">
        <f>t5a!N29</f>
      </c>
      <c r="E29" s="83">
        <v>444</v>
      </c>
      <c r="F29" s="85">
        <v>5.51</v>
      </c>
      <c r="G29" s="83">
        <v>2397</v>
      </c>
      <c r="H29" s="85">
        <v>5.97</v>
      </c>
      <c r="I29" s="83">
        <v>2862</v>
      </c>
      <c r="J29" s="85">
        <v>7.22</v>
      </c>
      <c r="K29" s="45">
        <f>E28+#REF!+#REF!+G28+I28</f>
      </c>
      <c r="L29" s="45">
        <f>F28+#REF!+#REF!+H28+J28</f>
      </c>
      <c r="M29" s="45">
        <f t="shared" si="3"/>
      </c>
      <c r="N29" s="45">
        <f t="shared" si="3"/>
      </c>
    </row>
    <row r="30" ht="13.5" s="45" customFormat="1">
      <c r="A30" s="82">
        <v>25</v>
      </c>
      <c r="B30" s="82" t="s">
        <v>36</v>
      </c>
      <c r="C30" s="83">
        <f>t5a!M30</f>
      </c>
      <c r="D30" s="83">
        <f>t5a!N30</f>
      </c>
      <c r="E30" s="83">
        <v>699</v>
      </c>
      <c r="F30" s="85">
        <v>8.64</v>
      </c>
      <c r="G30" s="83">
        <v>1355</v>
      </c>
      <c r="H30" s="85">
        <v>18.91</v>
      </c>
      <c r="I30" s="83">
        <v>397</v>
      </c>
      <c r="J30" s="85">
        <v>13.14</v>
      </c>
      <c r="K30" s="45">
        <f>E29+#REF!+#REF!+G29+I29</f>
      </c>
      <c r="L30" s="45">
        <f>F29+#REF!+#REF!+H29+J29</f>
      </c>
      <c r="M30" s="45">
        <f t="shared" si="3"/>
      </c>
      <c r="N30" s="45">
        <f t="shared" si="3"/>
      </c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ht="13.5" s="45" customFormat="1">
      <c r="A31" s="82">
        <v>26</v>
      </c>
      <c r="B31" s="82" t="s">
        <v>37</v>
      </c>
      <c r="C31" s="83">
        <f>t5a!M31</f>
      </c>
      <c r="D31" s="83">
        <f>t5a!N31</f>
      </c>
      <c r="E31" s="83">
        <v>0</v>
      </c>
      <c r="F31" s="85">
        <v>0</v>
      </c>
      <c r="G31" s="83">
        <v>1</v>
      </c>
      <c r="H31" s="85">
        <v>10.11</v>
      </c>
      <c r="I31" s="83">
        <v>0</v>
      </c>
      <c r="J31" s="85">
        <v>0</v>
      </c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ht="13.5" s="45" customFormat="1">
      <c r="A32" s="82">
        <v>27</v>
      </c>
      <c r="B32" s="82" t="s">
        <v>38</v>
      </c>
      <c r="C32" s="83">
        <f>t5a!M32</f>
      </c>
      <c r="D32" s="83">
        <f>t5a!N32</f>
      </c>
      <c r="E32" s="83">
        <v>0</v>
      </c>
      <c r="F32" s="85">
        <v>0</v>
      </c>
      <c r="G32" s="83">
        <v>0</v>
      </c>
      <c r="H32" s="85">
        <v>0</v>
      </c>
      <c r="I32" s="83">
        <v>0</v>
      </c>
      <c r="J32" s="85">
        <v>0</v>
      </c>
      <c r="K32" s="45">
        <f>E30+#REF!+#REF!+G30+I30</f>
      </c>
      <c r="L32" s="45">
        <f>F30+#REF!+#REF!+H30+J30</f>
      </c>
      <c r="M32" s="45">
        <f>K32=C32</f>
      </c>
      <c r="N32" s="45">
        <f>L32=D32</f>
      </c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ht="13.5" s="45" customFormat="1">
      <c r="A33" s="50"/>
      <c r="B33" s="50" t="s">
        <v>39</v>
      </c>
      <c r="C33" s="51">
        <f ref="C33:J33" t="shared" si="4">SUM(C6:C32)</f>
      </c>
      <c r="D33" s="51">
        <f t="shared" si="4"/>
      </c>
      <c r="E33" s="51">
        <f t="shared" si="4"/>
      </c>
      <c r="F33" s="63">
        <f t="shared" si="4"/>
      </c>
      <c r="G33" s="51">
        <f t="shared" si="4"/>
      </c>
      <c r="H33" s="63">
        <f t="shared" si="4"/>
      </c>
      <c r="I33" s="51">
        <f t="shared" si="4"/>
      </c>
      <c r="J33" s="63">
        <f t="shared" si="4"/>
      </c>
      <c r="K33" s="45">
        <f>E33+#REF!+#REF!+G33+I33</f>
      </c>
      <c r="L33" s="45">
        <f>F33+#REF!+#REF!+H33+J33</f>
      </c>
      <c r="M33" s="45">
        <f>#REF!=C33</f>
      </c>
      <c r="N33" s="45">
        <f>#REF!=D33</f>
      </c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ht="13.5" s="52" customFormat="1">
      <c r="A34" s="82">
        <v>28</v>
      </c>
      <c r="B34" s="82" t="s">
        <v>40</v>
      </c>
      <c r="C34" s="83">
        <f>t5a!M34</f>
      </c>
      <c r="D34" s="83">
        <f>t5a!N34</f>
      </c>
      <c r="E34" s="83">
        <v>0</v>
      </c>
      <c r="F34" s="85">
        <v>0</v>
      </c>
      <c r="G34" s="83">
        <v>0</v>
      </c>
      <c r="H34" s="85">
        <v>0</v>
      </c>
      <c r="I34" s="83">
        <v>0</v>
      </c>
      <c r="J34" s="85">
        <v>0</v>
      </c>
      <c r="K34" s="45">
        <f>E34+#REF!+#REF!+G34+I34</f>
      </c>
      <c r="L34" s="45">
        <f>F34+#REF!+#REF!+H34+J34</f>
      </c>
      <c r="M34" s="45">
        <f>K34=#REF!</f>
      </c>
      <c r="N34" s="45">
        <f>L34=#REF!</f>
      </c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</row>
    <row r="35" ht="13.5">
      <c r="A35" s="82">
        <v>29</v>
      </c>
      <c r="B35" s="82" t="s">
        <v>41</v>
      </c>
      <c r="C35" s="83">
        <f>t5a!M35</f>
      </c>
      <c r="D35" s="83">
        <f>t5a!N35</f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85">
        <v>0</v>
      </c>
    </row>
    <row r="36" ht="13.5">
      <c r="A36" s="82">
        <v>30</v>
      </c>
      <c r="B36" s="82" t="s">
        <v>42</v>
      </c>
      <c r="C36" s="83">
        <f>t5a!M36</f>
      </c>
      <c r="D36" s="83">
        <f>t5a!N36</f>
      </c>
      <c r="E36" s="83">
        <v>0</v>
      </c>
      <c r="F36" s="85">
        <v>0</v>
      </c>
      <c r="G36" s="83">
        <v>0</v>
      </c>
      <c r="H36" s="85">
        <v>0</v>
      </c>
      <c r="I36" s="83">
        <v>0</v>
      </c>
      <c r="J36" s="85">
        <v>0</v>
      </c>
    </row>
    <row r="37" ht="13.5">
      <c r="A37" s="82">
        <v>31</v>
      </c>
      <c r="B37" s="82" t="s">
        <v>43</v>
      </c>
      <c r="C37" s="83">
        <f>t5a!M37</f>
      </c>
      <c r="D37" s="83">
        <f>t5a!N37</f>
      </c>
      <c r="E37" s="83">
        <v>0</v>
      </c>
      <c r="F37" s="85">
        <v>0</v>
      </c>
      <c r="G37" s="83">
        <v>0</v>
      </c>
      <c r="H37" s="85">
        <v>0</v>
      </c>
      <c r="I37" s="83">
        <v>0</v>
      </c>
      <c r="J37" s="85">
        <v>0</v>
      </c>
      <c r="K37" s="45">
        <f>#REF!+#REF!+#REF!+#REF!+#REF!</f>
      </c>
      <c r="L37" s="45">
        <f>#REF!+#REF!+#REF!+#REF!+#REF!</f>
      </c>
      <c r="M37" s="45">
        <f ref="M37:M47" t="shared" si="5">K37=C37</f>
      </c>
      <c r="N37" s="45">
        <f ref="N37:N47" t="shared" si="6">L37=D37</f>
      </c>
    </row>
    <row r="38" ht="13.5">
      <c r="A38" s="82">
        <v>32</v>
      </c>
      <c r="B38" s="82" t="s">
        <v>44</v>
      </c>
      <c r="C38" s="83">
        <f>t5a!M38</f>
      </c>
      <c r="D38" s="83">
        <f>t5a!N38</f>
      </c>
      <c r="E38" s="83">
        <v>0</v>
      </c>
      <c r="F38" s="85">
        <v>0</v>
      </c>
      <c r="G38" s="83">
        <v>0</v>
      </c>
      <c r="H38" s="85">
        <v>0</v>
      </c>
      <c r="I38" s="83">
        <v>0</v>
      </c>
      <c r="J38" s="85">
        <v>0</v>
      </c>
      <c r="K38" s="45">
        <f>E37+#REF!+#REF!+G37+I37</f>
      </c>
      <c r="L38" s="45">
        <f>F37+#REF!+#REF!+H37+J37</f>
      </c>
      <c r="M38" s="45">
        <f t="shared" si="5"/>
      </c>
      <c r="N38" s="45">
        <f t="shared" si="6"/>
      </c>
    </row>
    <row r="39" ht="13.5">
      <c r="A39" s="82">
        <v>33</v>
      </c>
      <c r="B39" s="82" t="s">
        <v>45</v>
      </c>
      <c r="C39" s="83">
        <f>t5a!M39</f>
      </c>
      <c r="D39" s="83">
        <f>t5a!N39</f>
      </c>
      <c r="E39" s="83">
        <v>1</v>
      </c>
      <c r="F39" s="85">
        <v>0.07</v>
      </c>
      <c r="G39" s="83">
        <v>5</v>
      </c>
      <c r="H39" s="85">
        <v>0.26</v>
      </c>
      <c r="I39" s="83">
        <v>0</v>
      </c>
      <c r="J39" s="85">
        <v>0</v>
      </c>
      <c r="K39" s="45">
        <f>E38+#REF!+#REF!+G38+I38</f>
      </c>
      <c r="L39" s="45">
        <f>F38+#REF!+#REF!+H38+J38</f>
      </c>
      <c r="M39" s="45">
        <f t="shared" si="5"/>
      </c>
      <c r="N39" s="45">
        <f t="shared" si="6"/>
      </c>
    </row>
    <row r="40" ht="13.5">
      <c r="A40" s="82">
        <v>34</v>
      </c>
      <c r="B40" s="82" t="s">
        <v>46</v>
      </c>
      <c r="C40" s="83">
        <f>t5a!M40</f>
      </c>
      <c r="D40" s="83">
        <f>t5a!N40</f>
      </c>
      <c r="E40" s="83">
        <v>0</v>
      </c>
      <c r="F40" s="85">
        <v>0</v>
      </c>
      <c r="G40" s="83">
        <v>0</v>
      </c>
      <c r="H40" s="85">
        <v>0</v>
      </c>
      <c r="I40" s="83">
        <v>0</v>
      </c>
      <c r="J40" s="85">
        <v>0</v>
      </c>
      <c r="K40" s="45">
        <f>E39+#REF!+#REF!+G39+I39</f>
      </c>
      <c r="L40" s="45">
        <f>F39+#REF!+#REF!+H39+J39</f>
      </c>
      <c r="M40" s="45">
        <f t="shared" si="5"/>
      </c>
      <c r="N40" s="45">
        <f t="shared" si="6"/>
      </c>
    </row>
    <row r="41" ht="13.5">
      <c r="A41" s="82">
        <v>35</v>
      </c>
      <c r="B41" s="82" t="s">
        <v>47</v>
      </c>
      <c r="C41" s="83">
        <f>t5a!M41</f>
      </c>
      <c r="D41" s="83">
        <f>t5a!N41</f>
      </c>
      <c r="E41" s="83">
        <v>0</v>
      </c>
      <c r="F41" s="85">
        <v>0</v>
      </c>
      <c r="G41" s="83">
        <v>0</v>
      </c>
      <c r="H41" s="85">
        <v>0</v>
      </c>
      <c r="I41" s="83">
        <v>0</v>
      </c>
      <c r="J41" s="85">
        <v>0</v>
      </c>
      <c r="K41" s="45">
        <f>E41+#REF!+#REF!+G41+I41</f>
      </c>
      <c r="L41" s="45">
        <f>F41+#REF!+#REF!+H41+J41</f>
      </c>
      <c r="M41" s="45">
        <f t="shared" si="5"/>
      </c>
      <c r="N41" s="45">
        <f t="shared" si="6"/>
      </c>
    </row>
    <row r="42" ht="13.5">
      <c r="A42" s="82">
        <v>36</v>
      </c>
      <c r="B42" s="82" t="s">
        <v>48</v>
      </c>
      <c r="C42" s="83">
        <f>t5a!M42</f>
      </c>
      <c r="D42" s="83">
        <f>t5a!N42</f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0</v>
      </c>
      <c r="K42" s="45">
        <f>E42+#REF!+#REF!+G42+I42</f>
      </c>
      <c r="L42" s="45">
        <f>F42+#REF!+#REF!+H42+J42</f>
      </c>
      <c r="M42" s="45">
        <f t="shared" si="5"/>
      </c>
      <c r="N42" s="45">
        <f t="shared" si="6"/>
      </c>
    </row>
    <row r="43" ht="13.5">
      <c r="A43" s="82">
        <v>37</v>
      </c>
      <c r="B43" s="82" t="s">
        <v>49</v>
      </c>
      <c r="C43" s="83">
        <f>t5a!M43</f>
      </c>
      <c r="D43" s="83">
        <f>t5a!N43</f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45">
        <f>E43+#REF!+#REF!+G43+I43</f>
      </c>
      <c r="L43" s="45">
        <f>F43+#REF!+#REF!+H43+J43</f>
      </c>
      <c r="M43" s="45">
        <f t="shared" si="5"/>
      </c>
      <c r="N43" s="45">
        <f t="shared" si="6"/>
      </c>
    </row>
    <row r="44" ht="13.5">
      <c r="A44" s="82">
        <v>38</v>
      </c>
      <c r="B44" s="82" t="s">
        <v>50</v>
      </c>
      <c r="C44" s="83">
        <f>t5a!M44</f>
      </c>
      <c r="D44" s="83">
        <f>t5a!N44</f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45">
        <f>E44+#REF!+#REF!+G44+I44</f>
      </c>
      <c r="L44" s="45">
        <f>F44+#REF!+#REF!+H44+J44</f>
      </c>
      <c r="M44" s="45">
        <f t="shared" si="5"/>
      </c>
      <c r="N44" s="45">
        <f t="shared" si="6"/>
      </c>
    </row>
    <row r="45" ht="13.5">
      <c r="A45" s="82">
        <v>39</v>
      </c>
      <c r="B45" s="82" t="s">
        <v>51</v>
      </c>
      <c r="C45" s="83">
        <f>t5a!M45</f>
      </c>
      <c r="D45" s="83">
        <f>t5a!N45</f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85">
        <v>0</v>
      </c>
      <c r="K45" s="45">
        <f>E45+#REF!+#REF!+G45+I45</f>
      </c>
      <c r="L45" s="45">
        <f>F45+#REF!+#REF!+H45+J45</f>
      </c>
      <c r="M45" s="45">
        <f t="shared" si="5"/>
      </c>
      <c r="N45" s="45">
        <f t="shared" si="6"/>
      </c>
    </row>
    <row r="46" ht="13.5">
      <c r="A46" s="82">
        <v>40</v>
      </c>
      <c r="B46" s="82" t="s">
        <v>52</v>
      </c>
      <c r="C46" s="83">
        <f>t5a!M46</f>
      </c>
      <c r="D46" s="83">
        <f>t5a!N46</f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45">
        <f>E46+#REF!+#REF!+G46+I46</f>
      </c>
      <c r="L46" s="45">
        <f>F46+#REF!+#REF!+H46+J46</f>
      </c>
      <c r="M46" s="45">
        <f t="shared" si="5"/>
      </c>
      <c r="N46" s="45">
        <f t="shared" si="6"/>
      </c>
    </row>
    <row r="47" ht="13.5">
      <c r="A47" s="82">
        <v>41</v>
      </c>
      <c r="B47" s="82" t="s">
        <v>53</v>
      </c>
      <c r="C47" s="83">
        <f>t5a!M47</f>
      </c>
      <c r="D47" s="83">
        <f>t5a!N47</f>
      </c>
      <c r="E47" s="83">
        <v>0</v>
      </c>
      <c r="F47" s="85">
        <v>0</v>
      </c>
      <c r="G47" s="83">
        <v>0</v>
      </c>
      <c r="H47" s="85">
        <v>0</v>
      </c>
      <c r="I47" s="83">
        <v>0</v>
      </c>
      <c r="J47" s="85">
        <v>0</v>
      </c>
      <c r="K47" s="45">
        <f>E47+#REF!+#REF!+G47+I47</f>
      </c>
      <c r="L47" s="45">
        <f>F47+#REF!+#REF!+H47+J47</f>
      </c>
      <c r="M47" s="45">
        <f t="shared" si="5"/>
      </c>
      <c r="N47" s="45">
        <f t="shared" si="6"/>
      </c>
    </row>
    <row r="48" ht="13.5">
      <c r="A48" s="82">
        <v>42</v>
      </c>
      <c r="B48" s="82" t="s">
        <v>54</v>
      </c>
      <c r="C48" s="83">
        <f>t5a!M48</f>
      </c>
      <c r="D48" s="83">
        <f>t5a!N48</f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85">
        <v>0</v>
      </c>
    </row>
    <row r="49" ht="13.5">
      <c r="A49" s="82">
        <v>43</v>
      </c>
      <c r="B49" s="82" t="s">
        <v>55</v>
      </c>
      <c r="C49" s="83">
        <f>t5a!M49</f>
      </c>
      <c r="D49" s="83">
        <f>t5a!N49</f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85">
        <v>0</v>
      </c>
    </row>
    <row r="50" ht="13.5">
      <c r="A50" s="82">
        <v>44</v>
      </c>
      <c r="B50" s="82" t="s">
        <v>56</v>
      </c>
      <c r="C50" s="83">
        <f>t5a!M50</f>
      </c>
      <c r="D50" s="83">
        <f>t5a!N50</f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85">
        <v>0</v>
      </c>
      <c r="K50" s="45">
        <f>E50+#REF!+#REF!+G50+I50</f>
      </c>
      <c r="L50" s="45">
        <f>F50+#REF!+#REF!+H50+J50</f>
      </c>
      <c r="M50" s="45">
        <f ref="M50:M62" t="shared" si="7">K50=C50</f>
      </c>
      <c r="N50" s="45">
        <f ref="N50:N62" t="shared" si="8">L50=D50</f>
      </c>
    </row>
    <row r="51" ht="13.5">
      <c r="A51" s="54"/>
      <c r="B51" s="50" t="s">
        <v>57</v>
      </c>
      <c r="C51" s="51">
        <f ref="C51:J51" t="shared" si="9">SUM(C34:C50)</f>
      </c>
      <c r="D51" s="63">
        <f t="shared" si="9"/>
      </c>
      <c r="E51" s="51">
        <f t="shared" si="9"/>
      </c>
      <c r="F51" s="63">
        <f t="shared" si="9"/>
      </c>
      <c r="G51" s="51">
        <f t="shared" si="9"/>
      </c>
      <c r="H51" s="63">
        <f t="shared" si="9"/>
      </c>
      <c r="I51" s="51">
        <f t="shared" si="9"/>
      </c>
      <c r="J51" s="63">
        <f t="shared" si="9"/>
      </c>
      <c r="K51" s="45">
        <f>E51+#REF!+#REF!+G51+I51</f>
      </c>
      <c r="L51" s="45">
        <f>F51+#REF!+#REF!+H51+J51</f>
      </c>
      <c r="M51" s="45">
        <f t="shared" si="7"/>
      </c>
      <c r="N51" s="45">
        <f t="shared" si="8"/>
      </c>
    </row>
    <row r="52" ht="13.5" s="45" customFormat="1">
      <c r="A52" s="84">
        <v>45</v>
      </c>
      <c r="B52" s="82" t="s">
        <v>58</v>
      </c>
      <c r="C52" s="83">
        <f>t5a!M52</f>
      </c>
      <c r="D52" s="83">
        <f>t5a!N52</f>
      </c>
      <c r="E52" s="83">
        <v>3528</v>
      </c>
      <c r="F52" s="85">
        <v>41.63</v>
      </c>
      <c r="G52" s="83">
        <v>1873</v>
      </c>
      <c r="H52" s="85">
        <v>26.87</v>
      </c>
      <c r="I52" s="83">
        <v>4548</v>
      </c>
      <c r="J52" s="85">
        <v>38.73</v>
      </c>
      <c r="K52" s="45">
        <f>E52+#REF!+#REF!+G52+I52</f>
      </c>
      <c r="L52" s="45">
        <f>F52+#REF!+#REF!+H52+J52</f>
      </c>
      <c r="M52" s="45">
        <f t="shared" si="7"/>
      </c>
      <c r="N52" s="45">
        <f t="shared" si="8"/>
      </c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</row>
    <row r="53" ht="13.5" s="45" customFormat="1">
      <c r="A53" s="84">
        <v>46</v>
      </c>
      <c r="B53" s="82" t="s">
        <v>59</v>
      </c>
      <c r="C53" s="83">
        <f>t5a!M53</f>
      </c>
      <c r="D53" s="83">
        <f>t5a!N53</f>
      </c>
      <c r="E53" s="83">
        <v>349</v>
      </c>
      <c r="F53" s="85">
        <v>1.27</v>
      </c>
      <c r="G53" s="83">
        <v>54</v>
      </c>
      <c r="H53" s="85">
        <v>0.22</v>
      </c>
      <c r="I53" s="83">
        <v>19</v>
      </c>
      <c r="J53" s="85">
        <v>0.65</v>
      </c>
      <c r="K53" s="45">
        <f>E53+#REF!+#REF!+G53+I53</f>
      </c>
      <c r="L53" s="45">
        <f>F53+#REF!+#REF!+H53+J53</f>
      </c>
      <c r="M53" s="45">
        <f t="shared" si="7"/>
      </c>
      <c r="N53" s="45">
        <f t="shared" si="8"/>
      </c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</row>
    <row r="54" ht="13.5" s="45" customFormat="1">
      <c r="A54" s="84">
        <v>47</v>
      </c>
      <c r="B54" s="82" t="s">
        <v>60</v>
      </c>
      <c r="C54" s="83">
        <f>t5a!M54</f>
      </c>
      <c r="D54" s="83">
        <f>t5a!N54</f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45">
        <f>E54+#REF!+#REF!+G54+I54</f>
      </c>
      <c r="L54" s="45">
        <f>F54+#REF!+#REF!+H54+J54</f>
      </c>
      <c r="M54" s="45">
        <f t="shared" si="7"/>
      </c>
      <c r="N54" s="45">
        <f t="shared" si="8"/>
      </c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</row>
    <row r="55" ht="13.5" s="45" customFormat="1">
      <c r="A55" s="84">
        <v>48</v>
      </c>
      <c r="B55" s="82" t="s">
        <v>61</v>
      </c>
      <c r="C55" s="83">
        <f>t5a!M55</f>
      </c>
      <c r="D55" s="83">
        <f>t5a!N55</f>
      </c>
      <c r="E55" s="83">
        <v>0</v>
      </c>
      <c r="F55" s="85">
        <v>0</v>
      </c>
      <c r="G55" s="83">
        <v>0</v>
      </c>
      <c r="H55" s="85">
        <v>0</v>
      </c>
      <c r="I55" s="83">
        <v>304</v>
      </c>
      <c r="J55" s="85">
        <v>0.53</v>
      </c>
      <c r="K55" s="45">
        <f>E55+#REF!+#REF!+G55+I55</f>
      </c>
      <c r="L55" s="45">
        <f>F55+#REF!+#REF!+H55+J55</f>
      </c>
      <c r="M55" s="45">
        <f t="shared" si="7"/>
      </c>
      <c r="N55" s="45">
        <f t="shared" si="8"/>
      </c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</row>
    <row r="56" ht="13.5" s="45" customFormat="1">
      <c r="A56" s="84">
        <v>49</v>
      </c>
      <c r="B56" s="82" t="s">
        <v>62</v>
      </c>
      <c r="C56" s="83">
        <f>t5a!M56</f>
      </c>
      <c r="D56" s="83">
        <f>t5a!N56</f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45">
        <f>E56+#REF!+#REF!+G56+I56</f>
      </c>
      <c r="L56" s="45">
        <f>F56+#REF!+#REF!+H56+J56</f>
      </c>
      <c r="M56" s="45">
        <f t="shared" si="7"/>
      </c>
      <c r="N56" s="45">
        <f t="shared" si="8"/>
      </c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</row>
    <row r="57" ht="13.5" s="45" customFormat="1">
      <c r="A57" s="84">
        <v>50</v>
      </c>
      <c r="B57" s="82" t="s">
        <v>63</v>
      </c>
      <c r="C57" s="83">
        <f>t5a!M57</f>
      </c>
      <c r="D57" s="83">
        <f>t5a!N57</f>
      </c>
      <c r="E57" s="83">
        <v>0</v>
      </c>
      <c r="F57" s="85">
        <v>0</v>
      </c>
      <c r="G57" s="83">
        <v>0</v>
      </c>
      <c r="H57" s="85">
        <v>0</v>
      </c>
      <c r="I57" s="83">
        <v>0</v>
      </c>
      <c r="J57" s="85">
        <v>0</v>
      </c>
      <c r="K57" s="45">
        <f>E57+#REF!+#REF!+G57+I57</f>
      </c>
      <c r="L57" s="45">
        <f>F57+#REF!+#REF!+H57+J57</f>
      </c>
      <c r="M57" s="45">
        <f t="shared" si="7"/>
      </c>
      <c r="N57" s="45">
        <f t="shared" si="8"/>
      </c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</row>
    <row r="58" ht="13.5" s="45" customFormat="1">
      <c r="A58" s="84">
        <v>51</v>
      </c>
      <c r="B58" s="82" t="s">
        <v>64</v>
      </c>
      <c r="C58" s="83">
        <f>t5a!M58</f>
      </c>
      <c r="D58" s="83">
        <f>t5a!N58</f>
      </c>
      <c r="E58" s="83">
        <v>0</v>
      </c>
      <c r="F58" s="85">
        <v>0</v>
      </c>
      <c r="G58" s="83">
        <v>0</v>
      </c>
      <c r="H58" s="85">
        <v>0</v>
      </c>
      <c r="I58" s="83">
        <v>0</v>
      </c>
      <c r="J58" s="85">
        <v>0</v>
      </c>
      <c r="K58" s="45">
        <f>E58+#REF!+#REF!+G58+I58</f>
      </c>
      <c r="L58" s="45">
        <f>F58+#REF!+#REF!+H58+J58</f>
      </c>
      <c r="M58" s="45">
        <f t="shared" si="7"/>
      </c>
      <c r="N58" s="45">
        <f t="shared" si="8"/>
      </c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</row>
    <row r="59" ht="13.5" s="45" customFormat="1">
      <c r="A59" s="54"/>
      <c r="B59" s="50" t="s">
        <v>65</v>
      </c>
      <c r="C59" s="51">
        <f ref="C59:J59" t="shared" si="10">SUM(C52:C58)</f>
      </c>
      <c r="D59" s="63">
        <f t="shared" si="10"/>
      </c>
      <c r="E59" s="51">
        <f t="shared" si="10"/>
      </c>
      <c r="F59" s="63">
        <f t="shared" si="10"/>
      </c>
      <c r="G59" s="51">
        <f t="shared" si="10"/>
      </c>
      <c r="H59" s="63">
        <f t="shared" si="10"/>
      </c>
      <c r="I59" s="51">
        <f t="shared" si="10"/>
      </c>
      <c r="J59" s="63">
        <f t="shared" si="10"/>
      </c>
      <c r="K59" s="45">
        <f>E59+#REF!+#REF!+G59+I59</f>
      </c>
      <c r="L59" s="45">
        <f>F59+#REF!+#REF!+H59+J59</f>
      </c>
      <c r="M59" s="45">
        <f t="shared" si="7"/>
      </c>
      <c r="N59" s="45">
        <f t="shared" si="8"/>
      </c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</row>
    <row r="60" ht="13.5" s="45" customFormat="1">
      <c r="A60" s="84">
        <v>52</v>
      </c>
      <c r="B60" s="82" t="s">
        <v>66</v>
      </c>
      <c r="C60" s="83">
        <f>t5a!M60</f>
      </c>
      <c r="D60" s="83">
        <f>t5a!N60</f>
      </c>
      <c r="E60" s="83">
        <v>27520</v>
      </c>
      <c r="F60" s="85">
        <v>55.19</v>
      </c>
      <c r="G60" s="83">
        <v>32472</v>
      </c>
      <c r="H60" s="85">
        <v>89.12</v>
      </c>
      <c r="I60" s="83">
        <v>18397</v>
      </c>
      <c r="J60" s="85">
        <v>57.45</v>
      </c>
      <c r="K60" s="45">
        <f>E60+#REF!+#REF!+G60+I60</f>
      </c>
      <c r="L60" s="45">
        <f>F60+#REF!+#REF!+H60+J60</f>
      </c>
      <c r="M60" s="45">
        <f t="shared" si="7"/>
      </c>
      <c r="N60" s="45">
        <f t="shared" si="8"/>
      </c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</row>
    <row r="61" ht="13.5" s="45" customFormat="1">
      <c r="A61" s="50"/>
      <c r="B61" s="50" t="s">
        <v>67</v>
      </c>
      <c r="C61" s="51">
        <f ref="C61:J61" t="shared" si="11">SUM(C60:C60)</f>
      </c>
      <c r="D61" s="63">
        <f t="shared" si="11"/>
      </c>
      <c r="E61" s="51">
        <f t="shared" si="11"/>
      </c>
      <c r="F61" s="63">
        <f t="shared" si="11"/>
      </c>
      <c r="G61" s="51">
        <f t="shared" si="11"/>
      </c>
      <c r="H61" s="63">
        <f t="shared" si="11"/>
      </c>
      <c r="I61" s="51">
        <f t="shared" si="11"/>
      </c>
      <c r="J61" s="63">
        <f t="shared" si="11"/>
      </c>
      <c r="K61" s="45">
        <f>E61+#REF!+#REF!+G61+I61</f>
      </c>
      <c r="L61" s="45">
        <f>F61+#REF!+#REF!+H61+J61</f>
      </c>
      <c r="M61" s="45">
        <f t="shared" si="7"/>
      </c>
      <c r="N61" s="45">
        <f t="shared" si="8"/>
      </c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  <c r="IP61" s="43"/>
      <c r="IQ61" s="43"/>
      <c r="IR61" s="43"/>
    </row>
    <row r="62" ht="13.5" s="45" customFormat="1">
      <c r="A62" s="50"/>
      <c r="B62" s="50" t="s">
        <v>68</v>
      </c>
      <c r="C62" s="51">
        <f ref="C62:J62" t="shared" si="12">SUM(C61,C59,C51,C33)</f>
      </c>
      <c r="D62" s="63">
        <f t="shared" si="12"/>
      </c>
      <c r="E62" s="51">
        <f t="shared" si="12"/>
      </c>
      <c r="F62" s="63">
        <f t="shared" si="12"/>
      </c>
      <c r="G62" s="51">
        <f t="shared" si="12"/>
      </c>
      <c r="H62" s="63">
        <f t="shared" si="12"/>
      </c>
      <c r="I62" s="51">
        <f t="shared" si="12"/>
      </c>
      <c r="J62" s="63">
        <f t="shared" si="12"/>
      </c>
      <c r="K62" s="45">
        <f>E62+#REF!+#REF!+G62+I62</f>
      </c>
      <c r="L62" s="45">
        <f>F62+#REF!+#REF!+H62+J62</f>
      </c>
      <c r="M62" s="45">
        <f t="shared" si="7"/>
      </c>
      <c r="N62" s="45">
        <f t="shared" si="8"/>
      </c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</row>
    <row r="63" s="45" customFormat="1">
      <c r="B63" s="64"/>
      <c r="C63" s="56"/>
      <c r="D63" s="65"/>
      <c r="E63" s="56"/>
      <c r="F63" s="65"/>
      <c r="G63" s="56"/>
      <c r="H63" s="65"/>
      <c r="I63" s="56"/>
      <c r="J63" s="66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</row>
    <row r="64" s="45" customFormat="1">
      <c r="C64" s="56"/>
      <c r="D64" s="65"/>
      <c r="E64" s="56"/>
      <c r="F64" s="65"/>
      <c r="G64" s="56"/>
      <c r="H64" s="65"/>
      <c r="I64" s="56"/>
      <c r="J64" s="66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</row>
    <row r="65" s="45" customFormat="1">
      <c r="C65" s="56"/>
      <c r="D65" s="65"/>
      <c r="E65" s="56"/>
      <c r="F65" s="65"/>
      <c r="G65" s="56"/>
      <c r="H65" s="65"/>
      <c r="I65" s="56"/>
      <c r="J65" s="66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</row>
    <row r="66" s="45" customFormat="1">
      <c r="C66" s="56"/>
      <c r="D66" s="65"/>
      <c r="E66" s="56"/>
      <c r="F66" s="65"/>
      <c r="G66" s="56"/>
      <c r="H66" s="65"/>
      <c r="I66" s="56"/>
      <c r="J66" s="66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</row>
    <row r="67" s="45" customFormat="1">
      <c r="C67" s="56"/>
      <c r="D67" s="65"/>
      <c r="E67" s="56"/>
      <c r="F67" s="65"/>
      <c r="G67" s="56"/>
      <c r="H67" s="65"/>
      <c r="I67" s="56"/>
      <c r="J67" s="66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</row>
    <row r="68" s="45" customFormat="1">
      <c r="C68" s="56"/>
      <c r="D68" s="65"/>
      <c r="E68" s="56"/>
      <c r="F68" s="65"/>
      <c r="G68" s="56"/>
      <c r="H68" s="65"/>
      <c r="I68" s="56"/>
      <c r="J68" s="66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</row>
    <row r="69" s="45" customFormat="1">
      <c r="C69" s="56"/>
      <c r="D69" s="65"/>
      <c r="E69" s="56"/>
      <c r="F69" s="65"/>
      <c r="G69" s="56"/>
      <c r="H69" s="65"/>
      <c r="I69" s="56"/>
      <c r="J69" s="66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</row>
    <row r="70" s="45" customFormat="1">
      <c r="C70" s="56"/>
      <c r="D70" s="65"/>
      <c r="E70" s="56"/>
      <c r="F70" s="65"/>
      <c r="G70" s="56"/>
      <c r="H70" s="65"/>
      <c r="I70" s="56"/>
      <c r="J70" s="66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</row>
    <row r="71" s="45" customFormat="1">
      <c r="C71" s="56"/>
      <c r="D71" s="65"/>
      <c r="E71" s="56"/>
      <c r="F71" s="65"/>
      <c r="G71" s="56"/>
      <c r="H71" s="65"/>
      <c r="I71" s="56"/>
      <c r="J71" s="66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  <c r="IP71" s="43"/>
      <c r="IQ71" s="43"/>
      <c r="IR71" s="43"/>
    </row>
    <row r="72" s="45" customFormat="1">
      <c r="C72" s="56"/>
      <c r="D72" s="65"/>
      <c r="E72" s="56"/>
      <c r="F72" s="65"/>
      <c r="G72" s="56"/>
      <c r="H72" s="65"/>
      <c r="I72" s="56"/>
      <c r="J72" s="66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</row>
    <row r="73" s="45" customFormat="1">
      <c r="C73" s="56"/>
      <c r="D73" s="65"/>
      <c r="E73" s="56"/>
      <c r="F73" s="65"/>
      <c r="G73" s="56"/>
      <c r="H73" s="65"/>
      <c r="I73" s="56"/>
      <c r="J73" s="66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</row>
    <row r="74" s="45" customFormat="1">
      <c r="C74" s="56"/>
      <c r="D74" s="65"/>
      <c r="E74" s="56"/>
      <c r="F74" s="65"/>
      <c r="G74" s="56"/>
      <c r="H74" s="65"/>
      <c r="I74" s="56"/>
      <c r="J74" s="66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</row>
    <row r="75" s="45" customFormat="1">
      <c r="C75" s="56"/>
      <c r="D75" s="65"/>
      <c r="E75" s="56"/>
      <c r="F75" s="65"/>
      <c r="G75" s="56"/>
      <c r="H75" s="65"/>
      <c r="I75" s="56"/>
      <c r="J75" s="66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</row>
    <row r="76" s="45" customFormat="1">
      <c r="C76" s="56"/>
      <c r="D76" s="65"/>
      <c r="E76" s="56"/>
      <c r="F76" s="65"/>
      <c r="G76" s="56"/>
      <c r="H76" s="65"/>
      <c r="I76" s="56"/>
      <c r="J76" s="66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</row>
    <row r="77" s="45" customFormat="1">
      <c r="C77" s="56"/>
      <c r="D77" s="65"/>
      <c r="E77" s="56"/>
      <c r="F77" s="65"/>
      <c r="G77" s="56"/>
      <c r="H77" s="65"/>
      <c r="I77" s="56"/>
      <c r="J77" s="66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</row>
    <row r="78" s="45" customFormat="1">
      <c r="C78" s="56"/>
      <c r="D78" s="65"/>
      <c r="E78" s="56"/>
      <c r="F78" s="65"/>
      <c r="G78" s="56"/>
      <c r="H78" s="65"/>
      <c r="I78" s="56"/>
      <c r="J78" s="66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</row>
    <row r="79" s="45" customFormat="1">
      <c r="C79" s="56"/>
      <c r="D79" s="65"/>
      <c r="E79" s="56"/>
      <c r="F79" s="65"/>
      <c r="G79" s="56"/>
      <c r="H79" s="65"/>
      <c r="I79" s="56"/>
      <c r="J79" s="66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</row>
    <row r="80" s="45" customFormat="1">
      <c r="C80" s="56"/>
      <c r="D80" s="65"/>
      <c r="E80" s="56"/>
      <c r="F80" s="65"/>
      <c r="G80" s="56"/>
      <c r="H80" s="65"/>
      <c r="I80" s="56"/>
      <c r="J80" s="66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</row>
    <row r="81" s="45" customFormat="1">
      <c r="C81" s="56"/>
      <c r="D81" s="65"/>
      <c r="E81" s="56"/>
      <c r="F81" s="65"/>
      <c r="G81" s="56"/>
      <c r="H81" s="65"/>
      <c r="I81" s="56"/>
      <c r="J81" s="66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</row>
    <row r="82" s="45" customFormat="1">
      <c r="C82" s="56"/>
      <c r="D82" s="65"/>
      <c r="E82" s="56"/>
      <c r="F82" s="65"/>
      <c r="G82" s="56"/>
      <c r="H82" s="65"/>
      <c r="I82" s="56"/>
      <c r="J82" s="66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</row>
    <row r="83" s="45" customFormat="1">
      <c r="C83" s="56"/>
      <c r="D83" s="65"/>
      <c r="E83" s="56"/>
      <c r="F83" s="65"/>
      <c r="G83" s="56"/>
      <c r="H83" s="65"/>
      <c r="I83" s="56"/>
      <c r="J83" s="66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</row>
    <row r="84" s="45" customFormat="1">
      <c r="C84" s="56"/>
      <c r="D84" s="65"/>
      <c r="E84" s="56"/>
      <c r="F84" s="65"/>
      <c r="G84" s="56"/>
      <c r="H84" s="65"/>
      <c r="I84" s="56"/>
      <c r="J84" s="66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</row>
    <row r="85" s="45" customFormat="1">
      <c r="C85" s="56"/>
      <c r="D85" s="65"/>
      <c r="E85" s="56"/>
      <c r="F85" s="65"/>
      <c r="G85" s="56"/>
      <c r="H85" s="65"/>
      <c r="I85" s="56"/>
      <c r="J85" s="66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</row>
    <row r="86" s="45" customFormat="1">
      <c r="C86" s="56"/>
      <c r="D86" s="65"/>
      <c r="E86" s="56"/>
      <c r="F86" s="65"/>
      <c r="G86" s="56"/>
      <c r="H86" s="65"/>
      <c r="I86" s="56"/>
      <c r="J86" s="66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</row>
    <row r="87" s="45" customFormat="1">
      <c r="C87" s="56"/>
      <c r="D87" s="65"/>
      <c r="E87" s="56"/>
      <c r="F87" s="65"/>
      <c r="G87" s="56"/>
      <c r="H87" s="65"/>
      <c r="I87" s="56"/>
      <c r="J87" s="66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</row>
    <row r="88" s="45" customFormat="1">
      <c r="C88" s="56"/>
      <c r="D88" s="65"/>
      <c r="E88" s="56"/>
      <c r="F88" s="65"/>
      <c r="G88" s="56"/>
      <c r="H88" s="65"/>
      <c r="I88" s="56"/>
      <c r="J88" s="66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</row>
    <row r="89" s="45" customFormat="1">
      <c r="C89" s="56"/>
      <c r="D89" s="65"/>
      <c r="E89" s="56"/>
      <c r="F89" s="65"/>
      <c r="G89" s="56"/>
      <c r="H89" s="65"/>
      <c r="I89" s="56"/>
      <c r="J89" s="66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</row>
    <row r="90" s="45" customFormat="1">
      <c r="C90" s="56"/>
      <c r="D90" s="65"/>
      <c r="E90" s="56"/>
      <c r="F90" s="65"/>
      <c r="G90" s="56"/>
      <c r="H90" s="65"/>
      <c r="I90" s="56"/>
      <c r="J90" s="66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</row>
    <row r="91" s="45" customFormat="1">
      <c r="C91" s="56"/>
      <c r="D91" s="65"/>
      <c r="E91" s="56"/>
      <c r="F91" s="65"/>
      <c r="G91" s="56"/>
      <c r="H91" s="65"/>
      <c r="I91" s="56"/>
      <c r="J91" s="66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</row>
    <row r="92" s="45" customFormat="1">
      <c r="C92" s="56"/>
      <c r="D92" s="65"/>
      <c r="E92" s="56"/>
      <c r="F92" s="65"/>
      <c r="G92" s="56"/>
      <c r="H92" s="65"/>
      <c r="I92" s="56"/>
      <c r="J92" s="66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</row>
    <row r="93" s="45" customFormat="1">
      <c r="C93" s="56"/>
      <c r="D93" s="65"/>
      <c r="E93" s="56"/>
      <c r="F93" s="65"/>
      <c r="G93" s="56"/>
      <c r="H93" s="65"/>
      <c r="I93" s="56"/>
      <c r="J93" s="66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</row>
    <row r="94" s="45" customFormat="1">
      <c r="C94" s="56"/>
      <c r="D94" s="65"/>
      <c r="E94" s="56"/>
      <c r="F94" s="65"/>
      <c r="G94" s="56"/>
      <c r="H94" s="65"/>
      <c r="I94" s="56"/>
      <c r="J94" s="66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</row>
    <row r="95" s="45" customFormat="1">
      <c r="C95" s="56"/>
      <c r="D95" s="65"/>
      <c r="E95" s="56"/>
      <c r="F95" s="65"/>
      <c r="G95" s="56"/>
      <c r="H95" s="65"/>
      <c r="I95" s="56"/>
      <c r="J95" s="66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</row>
    <row r="96" s="45" customFormat="1">
      <c r="C96" s="56"/>
      <c r="D96" s="65"/>
      <c r="E96" s="56"/>
      <c r="F96" s="65"/>
      <c r="G96" s="56"/>
      <c r="H96" s="65"/>
      <c r="I96" s="56"/>
      <c r="J96" s="66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  <c r="IP96" s="43"/>
      <c r="IQ96" s="43"/>
      <c r="IR96" s="43"/>
    </row>
    <row r="97" s="45" customFormat="1">
      <c r="C97" s="56"/>
      <c r="D97" s="65"/>
      <c r="E97" s="56"/>
      <c r="F97" s="65"/>
      <c r="G97" s="56"/>
      <c r="H97" s="65"/>
      <c r="I97" s="56"/>
      <c r="J97" s="66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</row>
    <row r="98" s="45" customFormat="1">
      <c r="C98" s="56"/>
      <c r="D98" s="65"/>
      <c r="E98" s="56"/>
      <c r="F98" s="65"/>
      <c r="G98" s="56"/>
      <c r="H98" s="65"/>
      <c r="I98" s="56"/>
      <c r="J98" s="66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  <c r="IE98" s="43"/>
      <c r="IF98" s="43"/>
      <c r="IG98" s="43"/>
      <c r="IH98" s="43"/>
      <c r="II98" s="43"/>
      <c r="IJ98" s="43"/>
      <c r="IK98" s="43"/>
      <c r="IL98" s="43"/>
      <c r="IM98" s="43"/>
      <c r="IN98" s="43"/>
      <c r="IO98" s="43"/>
      <c r="IP98" s="43"/>
      <c r="IQ98" s="43"/>
      <c r="IR98" s="43"/>
    </row>
    <row r="99" s="45" customFormat="1">
      <c r="C99" s="56"/>
      <c r="D99" s="65"/>
      <c r="E99" s="56"/>
      <c r="F99" s="65"/>
      <c r="G99" s="56"/>
      <c r="H99" s="65"/>
      <c r="I99" s="56"/>
      <c r="J99" s="66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</row>
    <row r="100" s="45" customFormat="1">
      <c r="C100" s="56"/>
      <c r="D100" s="65"/>
      <c r="E100" s="56"/>
      <c r="F100" s="65"/>
      <c r="G100" s="56"/>
      <c r="H100" s="65"/>
      <c r="I100" s="56"/>
      <c r="J100" s="66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  <c r="IP100" s="43"/>
      <c r="IQ100" s="43"/>
      <c r="IR100" s="43"/>
    </row>
    <row r="101" s="45" customFormat="1">
      <c r="C101" s="56"/>
      <c r="D101" s="65"/>
      <c r="E101" s="56"/>
      <c r="F101" s="65"/>
      <c r="G101" s="56"/>
      <c r="H101" s="65"/>
      <c r="I101" s="56"/>
      <c r="J101" s="66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</row>
    <row r="102" s="45" customFormat="1">
      <c r="C102" s="56"/>
      <c r="D102" s="65"/>
      <c r="E102" s="56"/>
      <c r="F102" s="65"/>
      <c r="G102" s="56"/>
      <c r="H102" s="65"/>
      <c r="I102" s="56"/>
      <c r="J102" s="66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</row>
    <row r="103" s="45" customFormat="1">
      <c r="C103" s="56"/>
      <c r="D103" s="65"/>
      <c r="E103" s="56"/>
      <c r="F103" s="65"/>
      <c r="G103" s="56"/>
      <c r="H103" s="65"/>
      <c r="I103" s="56"/>
      <c r="J103" s="66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</row>
    <row r="104" s="45" customFormat="1">
      <c r="C104" s="56"/>
      <c r="D104" s="65"/>
      <c r="E104" s="56"/>
      <c r="F104" s="65"/>
      <c r="G104" s="56"/>
      <c r="H104" s="65"/>
      <c r="I104" s="56"/>
      <c r="J104" s="66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  <c r="IQ104" s="43"/>
      <c r="IR104" s="43"/>
    </row>
    <row r="105" s="45" customFormat="1">
      <c r="C105" s="56"/>
      <c r="D105" s="65"/>
      <c r="E105" s="56"/>
      <c r="F105" s="65"/>
      <c r="G105" s="56"/>
      <c r="H105" s="65"/>
      <c r="I105" s="56"/>
      <c r="J105" s="66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  <c r="IP105" s="43"/>
      <c r="IQ105" s="43"/>
      <c r="IR105" s="43"/>
    </row>
    <row r="106" s="45" customFormat="1">
      <c r="C106" s="56"/>
      <c r="D106" s="65"/>
      <c r="E106" s="56"/>
      <c r="F106" s="65"/>
      <c r="G106" s="56"/>
      <c r="H106" s="65"/>
      <c r="I106" s="56"/>
      <c r="J106" s="66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</row>
    <row r="107" s="45" customFormat="1">
      <c r="C107" s="56"/>
      <c r="D107" s="65"/>
      <c r="E107" s="56"/>
      <c r="F107" s="65"/>
      <c r="G107" s="56"/>
      <c r="H107" s="65"/>
      <c r="I107" s="56"/>
      <c r="J107" s="66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</row>
    <row r="108" s="45" customFormat="1">
      <c r="C108" s="56"/>
      <c r="D108" s="65"/>
      <c r="E108" s="56"/>
      <c r="F108" s="65"/>
      <c r="G108" s="56"/>
      <c r="H108" s="65"/>
      <c r="I108" s="56"/>
      <c r="J108" s="66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</row>
    <row r="109" s="45" customFormat="1">
      <c r="C109" s="56"/>
      <c r="D109" s="65"/>
      <c r="E109" s="56"/>
      <c r="F109" s="65"/>
      <c r="G109" s="56"/>
      <c r="H109" s="65"/>
      <c r="I109" s="56"/>
      <c r="J109" s="66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  <c r="IE109" s="43"/>
      <c r="IF109" s="43"/>
      <c r="IG109" s="43"/>
      <c r="IH109" s="43"/>
      <c r="II109" s="43"/>
      <c r="IJ109" s="43"/>
      <c r="IK109" s="43"/>
      <c r="IL109" s="43"/>
      <c r="IM109" s="43"/>
      <c r="IN109" s="43"/>
      <c r="IO109" s="43"/>
      <c r="IP109" s="43"/>
      <c r="IQ109" s="43"/>
      <c r="IR109" s="43"/>
    </row>
    <row r="110" s="45" customFormat="1">
      <c r="C110" s="56"/>
      <c r="D110" s="65"/>
      <c r="E110" s="56"/>
      <c r="F110" s="65"/>
      <c r="G110" s="56"/>
      <c r="H110" s="65"/>
      <c r="I110" s="56"/>
      <c r="J110" s="66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  <c r="IL110" s="43"/>
      <c r="IM110" s="43"/>
      <c r="IN110" s="43"/>
      <c r="IO110" s="43"/>
      <c r="IP110" s="43"/>
      <c r="IQ110" s="43"/>
      <c r="IR110" s="43"/>
    </row>
    <row r="111" s="45" customFormat="1">
      <c r="C111" s="56"/>
      <c r="D111" s="65"/>
      <c r="E111" s="56"/>
      <c r="F111" s="65"/>
      <c r="G111" s="56"/>
      <c r="H111" s="65"/>
      <c r="I111" s="56"/>
      <c r="J111" s="66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</row>
    <row r="112" s="45" customFormat="1">
      <c r="C112" s="56"/>
      <c r="D112" s="65"/>
      <c r="E112" s="56"/>
      <c r="F112" s="65"/>
      <c r="G112" s="56"/>
      <c r="H112" s="65"/>
      <c r="I112" s="56"/>
      <c r="J112" s="66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  <c r="ID112" s="43"/>
      <c r="IE112" s="43"/>
      <c r="IF112" s="43"/>
      <c r="IG112" s="43"/>
      <c r="IH112" s="43"/>
      <c r="II112" s="43"/>
      <c r="IJ112" s="43"/>
      <c r="IK112" s="43"/>
      <c r="IL112" s="43"/>
      <c r="IM112" s="43"/>
      <c r="IN112" s="43"/>
      <c r="IO112" s="43"/>
      <c r="IP112" s="43"/>
      <c r="IQ112" s="43"/>
      <c r="IR112" s="43"/>
    </row>
    <row r="113" s="45" customFormat="1">
      <c r="C113" s="56"/>
      <c r="D113" s="65"/>
      <c r="E113" s="56"/>
      <c r="F113" s="65"/>
      <c r="G113" s="56"/>
      <c r="H113" s="65"/>
      <c r="I113" s="56"/>
      <c r="J113" s="66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</row>
    <row r="114" s="45" customFormat="1">
      <c r="C114" s="56"/>
      <c r="D114" s="65"/>
      <c r="E114" s="56"/>
      <c r="F114" s="65"/>
      <c r="G114" s="56"/>
      <c r="H114" s="65"/>
      <c r="I114" s="56"/>
      <c r="J114" s="66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</row>
    <row r="115" s="45" customFormat="1">
      <c r="C115" s="56"/>
      <c r="D115" s="65"/>
      <c r="E115" s="56"/>
      <c r="F115" s="65"/>
      <c r="G115" s="56"/>
      <c r="H115" s="65"/>
      <c r="I115" s="56"/>
      <c r="J115" s="66"/>
      <c r="HJ115" s="43"/>
      <c r="HK115" s="43"/>
      <c r="HL115" s="43"/>
      <c r="HM115" s="43"/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  <c r="ID115" s="43"/>
      <c r="IE115" s="43"/>
      <c r="IF115" s="43"/>
      <c r="IG115" s="43"/>
      <c r="IH115" s="43"/>
      <c r="II115" s="43"/>
      <c r="IJ115" s="43"/>
      <c r="IK115" s="43"/>
      <c r="IL115" s="43"/>
      <c r="IM115" s="43"/>
      <c r="IN115" s="43"/>
      <c r="IO115" s="43"/>
      <c r="IP115" s="43"/>
      <c r="IQ115" s="43"/>
      <c r="IR115" s="43"/>
    </row>
    <row r="116" s="45" customFormat="1">
      <c r="C116" s="56"/>
      <c r="D116" s="65"/>
      <c r="E116" s="56"/>
      <c r="F116" s="65"/>
      <c r="G116" s="56"/>
      <c r="H116" s="65"/>
      <c r="I116" s="56"/>
      <c r="J116" s="66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</row>
    <row r="117" s="45" customFormat="1">
      <c r="C117" s="56"/>
      <c r="D117" s="65"/>
      <c r="E117" s="56"/>
      <c r="F117" s="65"/>
      <c r="G117" s="56"/>
      <c r="H117" s="65"/>
      <c r="I117" s="56"/>
      <c r="J117" s="66"/>
      <c r="HJ117" s="43"/>
      <c r="HK117" s="43"/>
      <c r="HL117" s="43"/>
      <c r="HM117" s="43"/>
      <c r="HN117" s="43"/>
      <c r="HO117" s="43"/>
      <c r="HP117" s="43"/>
      <c r="HQ117" s="43"/>
      <c r="HR117" s="43"/>
      <c r="HS117" s="43"/>
      <c r="HT117" s="43"/>
      <c r="HU117" s="43"/>
      <c r="HV117" s="43"/>
      <c r="HW117" s="43"/>
      <c r="HX117" s="43"/>
      <c r="HY117" s="43"/>
      <c r="HZ117" s="43"/>
      <c r="IA117" s="43"/>
      <c r="IB117" s="43"/>
      <c r="IC117" s="43"/>
      <c r="ID117" s="43"/>
      <c r="IE117" s="43"/>
      <c r="IF117" s="43"/>
      <c r="IG117" s="43"/>
      <c r="IH117" s="43"/>
      <c r="II117" s="43"/>
      <c r="IJ117" s="43"/>
      <c r="IK117" s="43"/>
      <c r="IL117" s="43"/>
      <c r="IM117" s="43"/>
      <c r="IN117" s="43"/>
      <c r="IO117" s="43"/>
      <c r="IP117" s="43"/>
      <c r="IQ117" s="43"/>
      <c r="IR117" s="43"/>
    </row>
    <row r="118" s="45" customFormat="1">
      <c r="C118" s="56"/>
      <c r="D118" s="65"/>
      <c r="E118" s="56"/>
      <c r="F118" s="65"/>
      <c r="G118" s="56"/>
      <c r="H118" s="65"/>
      <c r="I118" s="56"/>
      <c r="J118" s="66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</row>
    <row r="119" s="45" customFormat="1">
      <c r="C119" s="56"/>
      <c r="D119" s="65"/>
      <c r="E119" s="56"/>
      <c r="F119" s="65"/>
      <c r="G119" s="56"/>
      <c r="H119" s="65"/>
      <c r="I119" s="56"/>
      <c r="J119" s="66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</row>
    <row r="120" s="45" customFormat="1">
      <c r="C120" s="56"/>
      <c r="D120" s="65"/>
      <c r="E120" s="56"/>
      <c r="F120" s="65"/>
      <c r="G120" s="56"/>
      <c r="H120" s="65"/>
      <c r="I120" s="56"/>
      <c r="J120" s="66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</row>
    <row r="121" s="45" customFormat="1">
      <c r="C121" s="56"/>
      <c r="D121" s="65"/>
      <c r="E121" s="56"/>
      <c r="F121" s="65"/>
      <c r="G121" s="56"/>
      <c r="H121" s="65"/>
      <c r="I121" s="56"/>
      <c r="J121" s="66"/>
      <c r="HJ121" s="43"/>
      <c r="HK121" s="43"/>
      <c r="HL121" s="43"/>
      <c r="HM121" s="43"/>
      <c r="HN121" s="43"/>
      <c r="HO121" s="43"/>
      <c r="HP121" s="43"/>
      <c r="HQ121" s="43"/>
      <c r="HR121" s="43"/>
      <c r="HS121" s="43"/>
      <c r="HT121" s="43"/>
      <c r="HU121" s="43"/>
      <c r="HV121" s="43"/>
      <c r="HW121" s="43"/>
      <c r="HX121" s="43"/>
      <c r="HY121" s="43"/>
      <c r="HZ121" s="43"/>
      <c r="IA121" s="43"/>
      <c r="IB121" s="43"/>
      <c r="IC121" s="43"/>
      <c r="ID121" s="43"/>
      <c r="IE121" s="43"/>
      <c r="IF121" s="43"/>
      <c r="IG121" s="43"/>
      <c r="IH121" s="43"/>
      <c r="II121" s="43"/>
      <c r="IJ121" s="43"/>
      <c r="IK121" s="43"/>
      <c r="IL121" s="43"/>
      <c r="IM121" s="43"/>
      <c r="IN121" s="43"/>
      <c r="IO121" s="43"/>
      <c r="IP121" s="43"/>
      <c r="IQ121" s="43"/>
      <c r="IR121" s="43"/>
    </row>
    <row r="122" s="45" customFormat="1">
      <c r="C122" s="56"/>
      <c r="D122" s="65"/>
      <c r="E122" s="56"/>
      <c r="F122" s="65"/>
      <c r="G122" s="56"/>
      <c r="H122" s="65"/>
      <c r="I122" s="56"/>
      <c r="J122" s="66"/>
      <c r="HJ122" s="43"/>
      <c r="HK122" s="43"/>
      <c r="HL122" s="43"/>
      <c r="HM122" s="43"/>
      <c r="HN122" s="43"/>
      <c r="HO122" s="43"/>
      <c r="HP122" s="43"/>
      <c r="HQ122" s="43"/>
      <c r="HR122" s="43"/>
      <c r="HS122" s="43"/>
      <c r="HT122" s="43"/>
      <c r="HU122" s="43"/>
      <c r="HV122" s="43"/>
      <c r="HW122" s="43"/>
      <c r="HX122" s="43"/>
      <c r="HY122" s="43"/>
      <c r="HZ122" s="43"/>
      <c r="IA122" s="43"/>
      <c r="IB122" s="43"/>
      <c r="IC122" s="43"/>
      <c r="ID122" s="43"/>
      <c r="IE122" s="43"/>
      <c r="IF122" s="43"/>
      <c r="IG122" s="43"/>
      <c r="IH122" s="43"/>
      <c r="II122" s="43"/>
      <c r="IJ122" s="43"/>
      <c r="IK122" s="43"/>
      <c r="IL122" s="43"/>
      <c r="IM122" s="43"/>
      <c r="IN122" s="43"/>
      <c r="IO122" s="43"/>
      <c r="IP122" s="43"/>
      <c r="IQ122" s="43"/>
      <c r="IR122" s="43"/>
    </row>
    <row r="123" s="45" customFormat="1">
      <c r="C123" s="56"/>
      <c r="D123" s="65"/>
      <c r="E123" s="56"/>
      <c r="F123" s="65"/>
      <c r="G123" s="56"/>
      <c r="H123" s="65"/>
      <c r="I123" s="56"/>
      <c r="J123" s="66"/>
      <c r="HJ123" s="43"/>
      <c r="HK123" s="43"/>
      <c r="HL123" s="43"/>
      <c r="HM123" s="43"/>
      <c r="HN123" s="43"/>
      <c r="HO123" s="43"/>
      <c r="HP123" s="43"/>
      <c r="HQ123" s="43"/>
      <c r="HR123" s="43"/>
      <c r="HS123" s="43"/>
      <c r="HT123" s="43"/>
      <c r="HU123" s="43"/>
      <c r="HV123" s="43"/>
      <c r="HW123" s="43"/>
      <c r="HX123" s="43"/>
      <c r="HY123" s="43"/>
      <c r="HZ123" s="43"/>
      <c r="IA123" s="43"/>
      <c r="IB123" s="43"/>
      <c r="IC123" s="43"/>
      <c r="ID123" s="43"/>
      <c r="IE123" s="43"/>
      <c r="IF123" s="43"/>
      <c r="IG123" s="43"/>
      <c r="IH123" s="43"/>
      <c r="II123" s="43"/>
      <c r="IJ123" s="43"/>
      <c r="IK123" s="43"/>
      <c r="IL123" s="43"/>
      <c r="IM123" s="43"/>
      <c r="IN123" s="43"/>
      <c r="IO123" s="43"/>
      <c r="IP123" s="43"/>
      <c r="IQ123" s="43"/>
      <c r="IR123" s="43"/>
    </row>
    <row r="124" s="45" customFormat="1">
      <c r="C124" s="56"/>
      <c r="D124" s="65"/>
      <c r="E124" s="56"/>
      <c r="F124" s="65"/>
      <c r="G124" s="56"/>
      <c r="H124" s="65"/>
      <c r="I124" s="56"/>
      <c r="J124" s="66"/>
      <c r="HJ124" s="43"/>
      <c r="HK124" s="43"/>
      <c r="HL124" s="43"/>
      <c r="HM124" s="43"/>
      <c r="HN124" s="43"/>
      <c r="HO124" s="43"/>
      <c r="HP124" s="43"/>
      <c r="HQ124" s="43"/>
      <c r="HR124" s="43"/>
      <c r="HS124" s="43"/>
      <c r="HT124" s="43"/>
      <c r="HU124" s="43"/>
      <c r="HV124" s="43"/>
      <c r="HW124" s="43"/>
      <c r="HX124" s="43"/>
      <c r="HY124" s="43"/>
      <c r="HZ124" s="43"/>
      <c r="IA124" s="43"/>
      <c r="IB124" s="43"/>
      <c r="IC124" s="43"/>
      <c r="ID124" s="43"/>
      <c r="IE124" s="43"/>
      <c r="IF124" s="43"/>
      <c r="IG124" s="43"/>
      <c r="IH124" s="43"/>
      <c r="II124" s="43"/>
      <c r="IJ124" s="43"/>
      <c r="IK124" s="43"/>
      <c r="IL124" s="43"/>
      <c r="IM124" s="43"/>
      <c r="IN124" s="43"/>
      <c r="IO124" s="43"/>
      <c r="IP124" s="43"/>
      <c r="IQ124" s="43"/>
      <c r="IR124" s="43"/>
    </row>
    <row r="125" s="45" customFormat="1">
      <c r="C125" s="56"/>
      <c r="D125" s="65"/>
      <c r="E125" s="56"/>
      <c r="F125" s="65"/>
      <c r="G125" s="56"/>
      <c r="H125" s="65"/>
      <c r="I125" s="56"/>
      <c r="J125" s="66"/>
      <c r="HJ125" s="43"/>
      <c r="HK125" s="43"/>
      <c r="HL125" s="43"/>
      <c r="HM125" s="43"/>
      <c r="HN125" s="43"/>
      <c r="HO125" s="43"/>
      <c r="HP125" s="43"/>
      <c r="HQ125" s="43"/>
      <c r="HR125" s="43"/>
      <c r="HS125" s="43"/>
      <c r="HT125" s="43"/>
      <c r="HU125" s="43"/>
      <c r="HV125" s="43"/>
      <c r="HW125" s="43"/>
      <c r="HX125" s="43"/>
      <c r="HY125" s="43"/>
      <c r="HZ125" s="43"/>
      <c r="IA125" s="43"/>
      <c r="IB125" s="43"/>
      <c r="IC125" s="43"/>
      <c r="ID125" s="43"/>
      <c r="IE125" s="43"/>
      <c r="IF125" s="43"/>
      <c r="IG125" s="43"/>
      <c r="IH125" s="43"/>
      <c r="II125" s="43"/>
      <c r="IJ125" s="43"/>
      <c r="IK125" s="43"/>
      <c r="IL125" s="43"/>
      <c r="IM125" s="43"/>
      <c r="IN125" s="43"/>
      <c r="IO125" s="43"/>
      <c r="IP125" s="43"/>
      <c r="IQ125" s="43"/>
      <c r="IR125" s="43"/>
    </row>
    <row r="126" s="45" customFormat="1">
      <c r="C126" s="56"/>
      <c r="D126" s="65"/>
      <c r="E126" s="56"/>
      <c r="F126" s="65"/>
      <c r="G126" s="56"/>
      <c r="H126" s="65"/>
      <c r="I126" s="56"/>
      <c r="J126" s="66"/>
      <c r="HJ126" s="43"/>
      <c r="HK126" s="43"/>
      <c r="HL126" s="43"/>
      <c r="HM126" s="43"/>
      <c r="HN126" s="43"/>
      <c r="HO126" s="43"/>
      <c r="HP126" s="43"/>
      <c r="HQ126" s="43"/>
      <c r="HR126" s="43"/>
      <c r="HS126" s="43"/>
      <c r="HT126" s="43"/>
      <c r="HU126" s="43"/>
      <c r="HV126" s="43"/>
      <c r="HW126" s="43"/>
      <c r="HX126" s="43"/>
      <c r="HY126" s="43"/>
      <c r="HZ126" s="43"/>
      <c r="IA126" s="43"/>
      <c r="IB126" s="43"/>
      <c r="IC126" s="43"/>
      <c r="ID126" s="43"/>
      <c r="IE126" s="43"/>
      <c r="IF126" s="43"/>
      <c r="IG126" s="43"/>
      <c r="IH126" s="43"/>
      <c r="II126" s="43"/>
      <c r="IJ126" s="43"/>
      <c r="IK126" s="43"/>
      <c r="IL126" s="43"/>
      <c r="IM126" s="43"/>
      <c r="IN126" s="43"/>
      <c r="IO126" s="43"/>
      <c r="IP126" s="43"/>
      <c r="IQ126" s="43"/>
      <c r="IR126" s="43"/>
    </row>
  </sheetData>
  <sheetProtection selectLockedCells="1" selectUnlockedCells="1"/>
  <mergeCells>
    <mergeCell ref="I4:J4"/>
    <mergeCell ref="I2:J2"/>
    <mergeCell ref="A2:H2"/>
    <mergeCell ref="A3:A5"/>
    <mergeCell ref="B3:B5"/>
    <mergeCell ref="C3:D4"/>
    <mergeCell ref="E3:J3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26"/>
  <sheetViews>
    <sheetView tabSelected="1" zoomScaleSheetLayoutView="80" workbookViewId="0">
      <selection activeCell="B18" sqref="B18"/>
    </sheetView>
  </sheetViews>
  <sheetFormatPr defaultRowHeight="12.75"/>
  <cols>
    <col min="1" max="1" width="5.7109375" customWidth="1" style="43"/>
    <col min="2" max="2" width="28.5703125" customWidth="1" style="43"/>
    <col min="3" max="3" width="11.5703125" customWidth="1" style="44"/>
    <col min="4" max="4" width="12.42578125" customWidth="1" style="57"/>
    <col min="5" max="5" width="11.7109375" customWidth="1" style="44"/>
    <col min="6" max="6" width="12.140625" customWidth="1" style="57"/>
    <col min="7" max="7" width="10.7109375" customWidth="1" style="44"/>
    <col min="8" max="8" width="10.7109375" customWidth="1" style="58"/>
    <col min="9" max="9" width="10.7109375" customWidth="1" style="59"/>
    <col min="10" max="10" width="12.28515625" customWidth="1" style="57"/>
    <col min="11" max="11" width="9.5703125" customWidth="1" style="44"/>
    <col min="12" max="12" width="10.7109375" customWidth="1" style="57"/>
    <col min="13" max="13" width="9.5703125" customWidth="1" style="44"/>
    <col min="14" max="14" width="9.7109375" customWidth="1" style="58"/>
    <col min="15" max="221" width="9.140625" customWidth="1" style="45"/>
    <col min="222" max="16384" width="9.140625" customWidth="1" style="43"/>
  </cols>
  <sheetData>
    <row r="1" ht="19.5" customHeight="1" s="53" customFormat="1">
      <c r="A1" s="49" t="s">
        <v>101</v>
      </c>
      <c r="B1" s="52"/>
      <c r="C1" s="48" t="s">
        <v>102</v>
      </c>
      <c r="D1" s="61"/>
      <c r="E1" s="48"/>
      <c r="F1" s="61"/>
      <c r="G1" s="48"/>
      <c r="H1" s="61"/>
      <c r="I1" s="48"/>
      <c r="J1" s="61"/>
      <c r="K1" s="48"/>
      <c r="L1" s="61"/>
      <c r="M1" s="48"/>
      <c r="N1" s="61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</row>
    <row r="2" ht="0.75" customHeight="1" s="53" customFormat="1">
      <c r="A2" s="49"/>
      <c r="B2" s="52"/>
      <c r="C2" s="48"/>
      <c r="D2" s="61"/>
      <c r="E2" s="48"/>
      <c r="F2" s="61"/>
      <c r="G2" s="48"/>
      <c r="H2" s="61"/>
      <c r="I2" s="48"/>
      <c r="J2" s="61"/>
      <c r="K2" s="48"/>
      <c r="L2" s="61"/>
      <c r="M2" s="48"/>
      <c r="N2" s="61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</row>
    <row r="3" ht="13.5" customHeight="1" s="53" customFormat="1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3" t="s">
        <v>78</v>
      </c>
      <c r="L3" s="103"/>
      <c r="M3" s="103"/>
      <c r="N3" s="103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</row>
    <row r="4" ht="27" customHeight="1" s="72" customFormat="1">
      <c r="A4" s="98" t="s">
        <v>3</v>
      </c>
      <c r="B4" s="98" t="s">
        <v>4</v>
      </c>
      <c r="C4" s="91" t="s">
        <v>103</v>
      </c>
      <c r="D4" s="91"/>
      <c r="E4" s="91" t="s">
        <v>104</v>
      </c>
      <c r="F4" s="91"/>
      <c r="G4" s="91" t="s">
        <v>105</v>
      </c>
      <c r="H4" s="91"/>
      <c r="I4" s="91" t="s">
        <v>106</v>
      </c>
      <c r="J4" s="91"/>
      <c r="K4" s="91" t="s">
        <v>107</v>
      </c>
      <c r="L4" s="91"/>
      <c r="M4" s="91" t="s">
        <v>108</v>
      </c>
      <c r="N4" s="9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</row>
    <row r="5" ht="14.85" customHeight="1" s="80" customFormat="1">
      <c r="A5" s="98"/>
      <c r="B5" s="98"/>
      <c r="C5" s="0" t="s">
        <v>74</v>
      </c>
      <c r="D5" s="78" t="s">
        <v>75</v>
      </c>
      <c r="E5" s="0" t="s">
        <v>74</v>
      </c>
      <c r="F5" s="78" t="s">
        <v>75</v>
      </c>
      <c r="G5" s="0" t="s">
        <v>74</v>
      </c>
      <c r="H5" s="78" t="s">
        <v>75</v>
      </c>
      <c r="I5" s="0" t="s">
        <v>74</v>
      </c>
      <c r="J5" s="78" t="s">
        <v>75</v>
      </c>
      <c r="K5" s="0" t="s">
        <v>74</v>
      </c>
      <c r="L5" s="78" t="s">
        <v>75</v>
      </c>
      <c r="M5" s="0" t="s">
        <v>74</v>
      </c>
      <c r="N5" s="78" t="s">
        <v>75</v>
      </c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ht="12" customHeight="1">
      <c r="A6" s="82">
        <v>1</v>
      </c>
      <c r="B6" s="82" t="s">
        <v>12</v>
      </c>
      <c r="C6" s="83">
        <v>3431</v>
      </c>
      <c r="D6" s="85">
        <v>7.61</v>
      </c>
      <c r="E6" s="83">
        <v>161</v>
      </c>
      <c r="F6" s="85">
        <v>2.11</v>
      </c>
      <c r="G6" s="83">
        <v>3592</v>
      </c>
      <c r="H6" s="85">
        <v>9.72</v>
      </c>
      <c r="I6" s="83">
        <v>256</v>
      </c>
      <c r="J6" s="85">
        <v>2.73</v>
      </c>
      <c r="K6" s="83">
        <v>0</v>
      </c>
      <c r="L6" s="85">
        <v>0</v>
      </c>
      <c r="M6" s="83">
        <f ref="M6:M38" t="shared" si="0">G6-I6-K6</f>
      </c>
      <c r="N6" s="85">
        <f ref="N6:N38" t="shared" si="1">H6-J6-L6</f>
      </c>
    </row>
    <row r="7" ht="12" customHeight="1">
      <c r="A7" s="82">
        <v>2</v>
      </c>
      <c r="B7" s="82" t="s">
        <v>13</v>
      </c>
      <c r="C7" s="83">
        <v>0</v>
      </c>
      <c r="D7" s="85">
        <v>0</v>
      </c>
      <c r="E7" s="83">
        <v>0</v>
      </c>
      <c r="F7" s="85">
        <v>0</v>
      </c>
      <c r="G7" s="83">
        <v>0</v>
      </c>
      <c r="H7" s="85">
        <v>0</v>
      </c>
      <c r="I7" s="83">
        <v>0</v>
      </c>
      <c r="J7" s="85">
        <v>0</v>
      </c>
      <c r="K7" s="83">
        <v>0</v>
      </c>
      <c r="L7" s="85">
        <v>0</v>
      </c>
      <c r="M7" s="83">
        <f t="shared" si="0"/>
      </c>
      <c r="N7" s="85">
        <f t="shared" si="1"/>
      </c>
    </row>
    <row r="8" ht="13.5">
      <c r="A8" s="82">
        <v>3</v>
      </c>
      <c r="B8" s="82" t="s">
        <v>14</v>
      </c>
      <c r="C8" s="83">
        <v>1069</v>
      </c>
      <c r="D8" s="85">
        <v>1.77</v>
      </c>
      <c r="E8" s="83">
        <v>106</v>
      </c>
      <c r="F8" s="85">
        <v>0.51</v>
      </c>
      <c r="G8" s="83">
        <v>1175</v>
      </c>
      <c r="H8" s="85">
        <v>2.28</v>
      </c>
      <c r="I8" s="83">
        <v>41</v>
      </c>
      <c r="J8" s="85">
        <v>0.21</v>
      </c>
      <c r="K8" s="83">
        <v>0</v>
      </c>
      <c r="L8" s="85">
        <v>0</v>
      </c>
      <c r="M8" s="83">
        <f t="shared" si="0"/>
      </c>
      <c r="N8" s="85">
        <f t="shared" si="1"/>
      </c>
    </row>
    <row r="9" ht="13.5">
      <c r="A9" s="82">
        <v>4</v>
      </c>
      <c r="B9" s="82" t="s">
        <v>15</v>
      </c>
      <c r="C9" s="83">
        <v>0</v>
      </c>
      <c r="D9" s="85">
        <v>0</v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85">
        <v>0</v>
      </c>
      <c r="K9" s="83">
        <v>0</v>
      </c>
      <c r="L9" s="85">
        <v>0</v>
      </c>
      <c r="M9" s="83">
        <f t="shared" si="0"/>
      </c>
      <c r="N9" s="85">
        <f t="shared" si="1"/>
      </c>
    </row>
    <row r="10" ht="13.5">
      <c r="A10" s="82">
        <v>5</v>
      </c>
      <c r="B10" s="82" t="s">
        <v>16</v>
      </c>
      <c r="C10" s="83">
        <v>862</v>
      </c>
      <c r="D10" s="85">
        <v>4.11</v>
      </c>
      <c r="E10" s="83">
        <v>0</v>
      </c>
      <c r="F10" s="85">
        <v>0</v>
      </c>
      <c r="G10" s="83">
        <v>862</v>
      </c>
      <c r="H10" s="85">
        <v>4.11</v>
      </c>
      <c r="I10" s="83">
        <v>0</v>
      </c>
      <c r="J10" s="85">
        <v>0</v>
      </c>
      <c r="K10" s="83">
        <v>0</v>
      </c>
      <c r="L10" s="85">
        <v>0</v>
      </c>
      <c r="M10" s="83">
        <f t="shared" si="0"/>
      </c>
      <c r="N10" s="85">
        <f t="shared" si="1"/>
      </c>
    </row>
    <row r="11" ht="13.5">
      <c r="A11" s="82">
        <v>6</v>
      </c>
      <c r="B11" s="82" t="s">
        <v>17</v>
      </c>
      <c r="C11" s="83">
        <v>0</v>
      </c>
      <c r="D11" s="85">
        <v>0</v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85">
        <v>0</v>
      </c>
      <c r="K11" s="83">
        <v>0</v>
      </c>
      <c r="L11" s="85">
        <v>0</v>
      </c>
      <c r="M11" s="83">
        <f t="shared" si="0"/>
      </c>
      <c r="N11" s="85">
        <f t="shared" si="1"/>
      </c>
    </row>
    <row r="12" ht="13.5">
      <c r="A12" s="82">
        <v>7</v>
      </c>
      <c r="B12" s="82" t="s">
        <v>18</v>
      </c>
      <c r="C12" s="83">
        <v>0</v>
      </c>
      <c r="D12" s="85">
        <v>0</v>
      </c>
      <c r="E12" s="83">
        <v>0</v>
      </c>
      <c r="F12" s="85">
        <v>0</v>
      </c>
      <c r="G12" s="83">
        <v>0</v>
      </c>
      <c r="H12" s="85">
        <v>0</v>
      </c>
      <c r="I12" s="83">
        <v>0</v>
      </c>
      <c r="J12" s="85">
        <v>0</v>
      </c>
      <c r="K12" s="83">
        <v>0</v>
      </c>
      <c r="L12" s="85">
        <v>0</v>
      </c>
      <c r="M12" s="83">
        <f t="shared" si="0"/>
      </c>
      <c r="N12" s="85">
        <f t="shared" si="1"/>
      </c>
    </row>
    <row r="13" ht="13.5">
      <c r="A13" s="82">
        <v>8</v>
      </c>
      <c r="B13" s="82" t="s">
        <v>19</v>
      </c>
      <c r="C13" s="83">
        <v>8543</v>
      </c>
      <c r="D13" s="85">
        <v>26.64</v>
      </c>
      <c r="E13" s="83">
        <v>24</v>
      </c>
      <c r="F13" s="85">
        <v>0.18</v>
      </c>
      <c r="G13" s="83">
        <v>8567</v>
      </c>
      <c r="H13" s="85">
        <v>26.82</v>
      </c>
      <c r="I13" s="83">
        <v>0</v>
      </c>
      <c r="J13" s="85">
        <v>0</v>
      </c>
      <c r="K13" s="83">
        <v>0</v>
      </c>
      <c r="L13" s="85">
        <v>0</v>
      </c>
      <c r="M13" s="83">
        <f t="shared" si="0"/>
      </c>
      <c r="N13" s="85">
        <f t="shared" si="1"/>
      </c>
    </row>
    <row r="14" ht="13.5">
      <c r="A14" s="82">
        <v>9</v>
      </c>
      <c r="B14" s="82" t="s">
        <v>20</v>
      </c>
      <c r="C14" s="83">
        <v>0</v>
      </c>
      <c r="D14" s="85">
        <v>0</v>
      </c>
      <c r="E14" s="83">
        <v>0</v>
      </c>
      <c r="F14" s="85">
        <v>0</v>
      </c>
      <c r="G14" s="83">
        <v>0</v>
      </c>
      <c r="H14" s="85">
        <v>0</v>
      </c>
      <c r="I14" s="83">
        <v>0</v>
      </c>
      <c r="J14" s="85">
        <v>0</v>
      </c>
      <c r="K14" s="83">
        <v>0</v>
      </c>
      <c r="L14" s="85">
        <v>0</v>
      </c>
      <c r="M14" s="83">
        <f t="shared" si="0"/>
      </c>
      <c r="N14" s="85">
        <f t="shared" si="1"/>
      </c>
    </row>
    <row r="15" ht="13.5">
      <c r="A15" s="82">
        <v>10</v>
      </c>
      <c r="B15" s="82" t="s">
        <v>21</v>
      </c>
      <c r="C15" s="83">
        <v>11226</v>
      </c>
      <c r="D15" s="85">
        <v>72.69</v>
      </c>
      <c r="E15" s="83">
        <v>159</v>
      </c>
      <c r="F15" s="85">
        <v>0.75</v>
      </c>
      <c r="G15" s="83">
        <v>11385</v>
      </c>
      <c r="H15" s="85">
        <v>73.44</v>
      </c>
      <c r="I15" s="83">
        <v>0</v>
      </c>
      <c r="J15" s="85">
        <v>0</v>
      </c>
      <c r="K15" s="83">
        <v>0</v>
      </c>
      <c r="L15" s="85">
        <v>0</v>
      </c>
      <c r="M15" s="83">
        <f t="shared" si="0"/>
      </c>
      <c r="N15" s="85">
        <f t="shared" si="1"/>
      </c>
    </row>
    <row r="16" ht="13.5">
      <c r="A16" s="82">
        <v>11</v>
      </c>
      <c r="B16" s="82" t="s">
        <v>22</v>
      </c>
      <c r="C16" s="83">
        <v>0</v>
      </c>
      <c r="D16" s="85">
        <v>0</v>
      </c>
      <c r="E16" s="83">
        <v>0</v>
      </c>
      <c r="F16" s="85">
        <v>0</v>
      </c>
      <c r="G16" s="83">
        <v>0</v>
      </c>
      <c r="H16" s="85">
        <v>0</v>
      </c>
      <c r="I16" s="83">
        <v>0</v>
      </c>
      <c r="J16" s="85">
        <v>0</v>
      </c>
      <c r="K16" s="83">
        <v>0</v>
      </c>
      <c r="L16" s="85">
        <v>0</v>
      </c>
      <c r="M16" s="83">
        <f t="shared" si="0"/>
      </c>
      <c r="N16" s="85">
        <f t="shared" si="1"/>
      </c>
    </row>
    <row r="17" ht="13.5">
      <c r="A17" s="82">
        <v>12</v>
      </c>
      <c r="B17" s="82" t="s">
        <v>23</v>
      </c>
      <c r="C17" s="83">
        <v>3</v>
      </c>
      <c r="D17" s="85">
        <v>0.08</v>
      </c>
      <c r="E17" s="83">
        <v>0</v>
      </c>
      <c r="F17" s="85">
        <v>0</v>
      </c>
      <c r="G17" s="83">
        <v>3</v>
      </c>
      <c r="H17" s="85">
        <v>0.08</v>
      </c>
      <c r="I17" s="83">
        <v>0</v>
      </c>
      <c r="J17" s="85">
        <v>0</v>
      </c>
      <c r="K17" s="83">
        <v>0</v>
      </c>
      <c r="L17" s="85">
        <v>0</v>
      </c>
      <c r="M17" s="83">
        <f t="shared" si="0"/>
      </c>
      <c r="N17" s="85">
        <f t="shared" si="1"/>
      </c>
    </row>
    <row r="18" ht="13.5">
      <c r="A18" s="82">
        <v>13</v>
      </c>
      <c r="B18" s="82" t="s">
        <v>24</v>
      </c>
      <c r="C18" s="83">
        <v>0</v>
      </c>
      <c r="D18" s="85">
        <v>0</v>
      </c>
      <c r="E18" s="83">
        <v>0</v>
      </c>
      <c r="F18" s="85">
        <v>0</v>
      </c>
      <c r="G18" s="83">
        <v>0</v>
      </c>
      <c r="H18" s="85">
        <v>0</v>
      </c>
      <c r="I18" s="83">
        <v>0</v>
      </c>
      <c r="J18" s="85">
        <v>0</v>
      </c>
      <c r="K18" s="83">
        <v>0</v>
      </c>
      <c r="L18" s="85">
        <v>0</v>
      </c>
      <c r="M18" s="83">
        <f t="shared" si="0"/>
      </c>
      <c r="N18" s="85">
        <f t="shared" si="1"/>
      </c>
    </row>
    <row r="19" ht="13.5">
      <c r="A19" s="82">
        <v>14</v>
      </c>
      <c r="B19" s="82" t="s">
        <v>25</v>
      </c>
      <c r="C19" s="83">
        <v>30</v>
      </c>
      <c r="D19" s="85">
        <v>0.15</v>
      </c>
      <c r="E19" s="83">
        <v>0</v>
      </c>
      <c r="F19" s="85">
        <v>0</v>
      </c>
      <c r="G19" s="83">
        <v>30</v>
      </c>
      <c r="H19" s="85">
        <v>0.15</v>
      </c>
      <c r="I19" s="83">
        <v>0</v>
      </c>
      <c r="J19" s="85">
        <v>0</v>
      </c>
      <c r="K19" s="83">
        <v>0</v>
      </c>
      <c r="L19" s="85">
        <v>0</v>
      </c>
      <c r="M19" s="83">
        <f t="shared" si="0"/>
      </c>
      <c r="N19" s="85">
        <f t="shared" si="1"/>
      </c>
    </row>
    <row r="20" ht="13.5">
      <c r="A20" s="82">
        <v>15</v>
      </c>
      <c r="B20" s="82" t="s">
        <v>26</v>
      </c>
      <c r="C20" s="83">
        <v>0</v>
      </c>
      <c r="D20" s="85">
        <v>0</v>
      </c>
      <c r="E20" s="83">
        <v>0</v>
      </c>
      <c r="F20" s="85">
        <v>0</v>
      </c>
      <c r="G20" s="83">
        <v>0</v>
      </c>
      <c r="H20" s="85">
        <v>0</v>
      </c>
      <c r="I20" s="83">
        <v>0</v>
      </c>
      <c r="J20" s="85">
        <v>0</v>
      </c>
      <c r="K20" s="83">
        <v>0</v>
      </c>
      <c r="L20" s="85">
        <v>0</v>
      </c>
      <c r="M20" s="83">
        <f t="shared" si="0"/>
      </c>
      <c r="N20" s="85">
        <f t="shared" si="1"/>
      </c>
    </row>
    <row r="21" ht="13.5">
      <c r="A21" s="82">
        <v>16</v>
      </c>
      <c r="B21" s="82" t="s">
        <v>27</v>
      </c>
      <c r="C21" s="83">
        <v>1388</v>
      </c>
      <c r="D21" s="85">
        <v>0.82</v>
      </c>
      <c r="E21" s="83">
        <v>85</v>
      </c>
      <c r="F21" s="85">
        <v>0.14</v>
      </c>
      <c r="G21" s="83">
        <v>1473</v>
      </c>
      <c r="H21" s="85">
        <v>0.96</v>
      </c>
      <c r="I21" s="83">
        <v>176</v>
      </c>
      <c r="J21" s="85">
        <v>0.21</v>
      </c>
      <c r="K21" s="83">
        <v>0</v>
      </c>
      <c r="L21" s="85">
        <v>0</v>
      </c>
      <c r="M21" s="83">
        <f t="shared" si="0"/>
      </c>
      <c r="N21" s="85">
        <f t="shared" si="1"/>
      </c>
    </row>
    <row r="22" ht="13.5">
      <c r="A22" s="82">
        <v>17</v>
      </c>
      <c r="B22" s="82" t="s">
        <v>28</v>
      </c>
      <c r="C22" s="83">
        <v>1</v>
      </c>
      <c r="D22" s="85">
        <v>0.32</v>
      </c>
      <c r="E22" s="83">
        <v>0</v>
      </c>
      <c r="F22" s="85">
        <v>0</v>
      </c>
      <c r="G22" s="83">
        <v>1</v>
      </c>
      <c r="H22" s="85">
        <v>0.32</v>
      </c>
      <c r="I22" s="83">
        <v>0</v>
      </c>
      <c r="J22" s="85">
        <v>0</v>
      </c>
      <c r="K22" s="83">
        <v>0</v>
      </c>
      <c r="L22" s="85">
        <v>0</v>
      </c>
      <c r="M22" s="83">
        <f t="shared" si="0"/>
      </c>
      <c r="N22" s="85">
        <f t="shared" si="1"/>
      </c>
    </row>
    <row r="23" ht="13.5">
      <c r="A23" s="82">
        <v>18</v>
      </c>
      <c r="B23" s="82" t="s">
        <v>29</v>
      </c>
      <c r="C23" s="83">
        <v>0</v>
      </c>
      <c r="D23" s="85">
        <v>0</v>
      </c>
      <c r="E23" s="83">
        <v>0</v>
      </c>
      <c r="F23" s="85">
        <v>0</v>
      </c>
      <c r="G23" s="83">
        <v>0</v>
      </c>
      <c r="H23" s="85">
        <v>0</v>
      </c>
      <c r="I23" s="83">
        <v>0</v>
      </c>
      <c r="J23" s="85">
        <v>0</v>
      </c>
      <c r="K23" s="83">
        <v>0</v>
      </c>
      <c r="L23" s="85">
        <v>0</v>
      </c>
      <c r="M23" s="83">
        <f t="shared" si="0"/>
      </c>
      <c r="N23" s="85">
        <f t="shared" si="1"/>
      </c>
    </row>
    <row r="24" ht="13.5">
      <c r="A24" s="82">
        <v>19</v>
      </c>
      <c r="B24" s="82" t="s">
        <v>30</v>
      </c>
      <c r="C24" s="83">
        <v>56244</v>
      </c>
      <c r="D24" s="85">
        <v>303.21</v>
      </c>
      <c r="E24" s="83">
        <v>5919</v>
      </c>
      <c r="F24" s="85">
        <v>24.55</v>
      </c>
      <c r="G24" s="83">
        <v>62163</v>
      </c>
      <c r="H24" s="85">
        <v>327.76</v>
      </c>
      <c r="I24" s="83">
        <v>1435</v>
      </c>
      <c r="J24" s="85">
        <v>6.32</v>
      </c>
      <c r="K24" s="83">
        <v>581</v>
      </c>
      <c r="L24" s="85">
        <v>2.84</v>
      </c>
      <c r="M24" s="83">
        <f t="shared" si="0"/>
      </c>
      <c r="N24" s="85">
        <f t="shared" si="1"/>
      </c>
    </row>
    <row r="25" ht="13.5">
      <c r="A25" s="82">
        <v>20</v>
      </c>
      <c r="B25" s="82" t="s">
        <v>31</v>
      </c>
      <c r="C25" s="83">
        <v>0</v>
      </c>
      <c r="D25" s="85">
        <v>0</v>
      </c>
      <c r="E25" s="83">
        <v>0</v>
      </c>
      <c r="F25" s="85">
        <v>0</v>
      </c>
      <c r="G25" s="83">
        <v>0</v>
      </c>
      <c r="H25" s="85">
        <v>0</v>
      </c>
      <c r="I25" s="83">
        <v>0</v>
      </c>
      <c r="J25" s="85">
        <v>0</v>
      </c>
      <c r="K25" s="83">
        <v>0</v>
      </c>
      <c r="L25" s="85">
        <v>0</v>
      </c>
      <c r="M25" s="83">
        <f t="shared" si="0"/>
      </c>
      <c r="N25" s="85">
        <f t="shared" si="1"/>
      </c>
    </row>
    <row r="26" ht="13.5">
      <c r="A26" s="82">
        <v>21</v>
      </c>
      <c r="B26" s="82" t="s">
        <v>32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  <c r="K26" s="83">
        <v>0</v>
      </c>
      <c r="L26" s="85">
        <v>0</v>
      </c>
      <c r="M26" s="83">
        <f t="shared" si="0"/>
      </c>
      <c r="N26" s="85">
        <f t="shared" si="1"/>
      </c>
    </row>
    <row r="27" ht="13.5">
      <c r="A27" s="82">
        <v>22</v>
      </c>
      <c r="B27" s="82" t="s">
        <v>33</v>
      </c>
      <c r="C27" s="83">
        <v>0</v>
      </c>
      <c r="D27" s="85">
        <v>0</v>
      </c>
      <c r="E27" s="83">
        <v>0</v>
      </c>
      <c r="F27" s="85">
        <v>0</v>
      </c>
      <c r="G27" s="83">
        <v>0</v>
      </c>
      <c r="H27" s="85">
        <v>0</v>
      </c>
      <c r="I27" s="83">
        <v>0</v>
      </c>
      <c r="J27" s="85">
        <v>0</v>
      </c>
      <c r="K27" s="83">
        <v>0</v>
      </c>
      <c r="L27" s="85">
        <v>0</v>
      </c>
      <c r="M27" s="83">
        <f t="shared" si="0"/>
      </c>
      <c r="N27" s="85">
        <f t="shared" si="1"/>
      </c>
    </row>
    <row r="28" ht="13.5">
      <c r="A28" s="82">
        <v>23</v>
      </c>
      <c r="B28" s="82" t="s">
        <v>34</v>
      </c>
      <c r="C28" s="83">
        <v>22</v>
      </c>
      <c r="D28" s="85">
        <v>18.83</v>
      </c>
      <c r="E28" s="83">
        <v>0</v>
      </c>
      <c r="F28" s="85">
        <v>0</v>
      </c>
      <c r="G28" s="83">
        <v>22</v>
      </c>
      <c r="H28" s="85">
        <v>18.83</v>
      </c>
      <c r="I28" s="83">
        <v>0</v>
      </c>
      <c r="J28" s="85">
        <v>0</v>
      </c>
      <c r="K28" s="83">
        <v>0</v>
      </c>
      <c r="L28" s="85">
        <v>0</v>
      </c>
      <c r="M28" s="83">
        <f t="shared" si="0"/>
      </c>
      <c r="N28" s="85">
        <f t="shared" si="1"/>
      </c>
    </row>
    <row r="29" ht="13.5">
      <c r="A29" s="82">
        <v>24</v>
      </c>
      <c r="B29" s="82" t="s">
        <v>35</v>
      </c>
      <c r="C29" s="83">
        <v>5324</v>
      </c>
      <c r="D29" s="85">
        <v>13.31</v>
      </c>
      <c r="E29" s="83">
        <v>379</v>
      </c>
      <c r="F29" s="85">
        <v>5.39</v>
      </c>
      <c r="G29" s="83">
        <v>5703</v>
      </c>
      <c r="H29" s="85">
        <v>18.7</v>
      </c>
      <c r="I29" s="83">
        <v>0</v>
      </c>
      <c r="J29" s="85">
        <v>0</v>
      </c>
      <c r="K29" s="83">
        <v>0</v>
      </c>
      <c r="L29" s="85">
        <v>0</v>
      </c>
      <c r="M29" s="83">
        <f t="shared" si="0"/>
      </c>
      <c r="N29" s="85">
        <f t="shared" si="1"/>
      </c>
    </row>
    <row r="30" ht="13.5">
      <c r="A30" s="82">
        <v>25</v>
      </c>
      <c r="B30" s="82" t="s">
        <v>36</v>
      </c>
      <c r="C30" s="83">
        <v>2477</v>
      </c>
      <c r="D30" s="85">
        <v>40.72</v>
      </c>
      <c r="E30" s="83">
        <v>91</v>
      </c>
      <c r="F30" s="85">
        <v>2.41</v>
      </c>
      <c r="G30" s="83">
        <v>2568</v>
      </c>
      <c r="H30" s="85">
        <v>43.13</v>
      </c>
      <c r="I30" s="83">
        <v>27</v>
      </c>
      <c r="J30" s="85">
        <v>0.91</v>
      </c>
      <c r="K30" s="83">
        <v>90</v>
      </c>
      <c r="L30" s="85">
        <v>1.53</v>
      </c>
      <c r="M30" s="83">
        <f t="shared" si="0"/>
      </c>
      <c r="N30" s="85">
        <f t="shared" si="1"/>
      </c>
    </row>
    <row r="31" ht="13.5">
      <c r="A31" s="82">
        <v>26</v>
      </c>
      <c r="B31" s="82" t="s">
        <v>37</v>
      </c>
      <c r="C31" s="83">
        <v>87</v>
      </c>
      <c r="D31" s="85">
        <v>52.97</v>
      </c>
      <c r="E31" s="83">
        <v>0</v>
      </c>
      <c r="F31" s="85">
        <v>0</v>
      </c>
      <c r="G31" s="83">
        <v>87</v>
      </c>
      <c r="H31" s="85">
        <v>52.97</v>
      </c>
      <c r="I31" s="83">
        <v>0</v>
      </c>
      <c r="J31" s="85">
        <v>0</v>
      </c>
      <c r="K31" s="83">
        <v>0</v>
      </c>
      <c r="L31" s="85">
        <v>0</v>
      </c>
      <c r="M31" s="83">
        <f>G31-I31-K31</f>
      </c>
      <c r="N31" s="85">
        <f>H31-J31-L31</f>
      </c>
    </row>
    <row r="32" ht="13.5">
      <c r="A32" s="82">
        <v>27</v>
      </c>
      <c r="B32" s="82" t="s">
        <v>38</v>
      </c>
      <c r="C32" s="83">
        <v>0</v>
      </c>
      <c r="D32" s="85">
        <v>0</v>
      </c>
      <c r="E32" s="83">
        <v>0</v>
      </c>
      <c r="F32" s="85">
        <v>0</v>
      </c>
      <c r="G32" s="83">
        <v>0</v>
      </c>
      <c r="H32" s="85">
        <v>0</v>
      </c>
      <c r="I32" s="83">
        <v>0</v>
      </c>
      <c r="J32" s="85">
        <v>0</v>
      </c>
      <c r="K32" s="83">
        <v>0</v>
      </c>
      <c r="L32" s="85">
        <v>0</v>
      </c>
      <c r="M32" s="83">
        <f t="shared" si="0"/>
      </c>
      <c r="N32" s="85">
        <f t="shared" si="1"/>
      </c>
    </row>
    <row r="33" ht="13.5" s="53" customFormat="1">
      <c r="A33" s="50"/>
      <c r="B33" s="50" t="s">
        <v>39</v>
      </c>
      <c r="C33" s="51">
        <f>SUM(C6:C32)</f>
      </c>
      <c r="D33" s="63">
        <f>SUM(D6:D32)</f>
      </c>
      <c r="E33" s="51">
        <f>SUM(E6:E32)</f>
      </c>
      <c r="F33" s="63">
        <f>SUM(F6:F32)</f>
      </c>
      <c r="G33" s="51">
        <f>C33+E33</f>
      </c>
      <c r="H33" s="63">
        <f>D33+F33</f>
      </c>
      <c r="I33" s="51">
        <f>SUM(I6:I32)</f>
      </c>
      <c r="J33" s="63">
        <f>SUM(J6:J32)</f>
      </c>
      <c r="K33" s="51">
        <f>SUM(K6:K32)</f>
      </c>
      <c r="L33" s="63">
        <f>SUM(L6:L32)</f>
      </c>
      <c r="M33" s="51">
        <f t="shared" si="0"/>
      </c>
      <c r="N33" s="63">
        <f t="shared" si="1"/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</row>
    <row r="34" ht="13.5" s="45" customFormat="1">
      <c r="A34" s="82">
        <v>28</v>
      </c>
      <c r="B34" s="82" t="s">
        <v>40</v>
      </c>
      <c r="C34" s="83">
        <v>0</v>
      </c>
      <c r="D34" s="85">
        <v>0</v>
      </c>
      <c r="E34" s="83">
        <v>0</v>
      </c>
      <c r="F34" s="85">
        <v>0</v>
      </c>
      <c r="G34" s="83">
        <v>0</v>
      </c>
      <c r="H34" s="85">
        <v>0</v>
      </c>
      <c r="I34" s="83">
        <v>0</v>
      </c>
      <c r="J34" s="85">
        <v>0</v>
      </c>
      <c r="K34" s="83">
        <v>0</v>
      </c>
      <c r="L34" s="85">
        <v>0</v>
      </c>
      <c r="M34" s="83">
        <f t="shared" si="0"/>
      </c>
      <c r="N34" s="85">
        <f t="shared" si="1"/>
      </c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ht="13.5">
      <c r="A35" s="82">
        <v>29</v>
      </c>
      <c r="B35" s="82" t="s">
        <v>41</v>
      </c>
      <c r="C35" s="83">
        <v>0</v>
      </c>
      <c r="D35" s="85">
        <v>0</v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85">
        <v>0</v>
      </c>
      <c r="K35" s="83">
        <v>0</v>
      </c>
      <c r="L35" s="85">
        <v>0</v>
      </c>
      <c r="M35" s="83">
        <f t="shared" si="0"/>
      </c>
      <c r="N35" s="85">
        <f t="shared" si="1"/>
      </c>
    </row>
    <row r="36" ht="13.5">
      <c r="A36" s="82">
        <v>30</v>
      </c>
      <c r="B36" s="82" t="s">
        <v>42</v>
      </c>
      <c r="C36" s="83">
        <v>0</v>
      </c>
      <c r="D36" s="85">
        <v>0</v>
      </c>
      <c r="E36" s="83">
        <v>0</v>
      </c>
      <c r="F36" s="85">
        <v>0</v>
      </c>
      <c r="G36" s="83">
        <v>0</v>
      </c>
      <c r="H36" s="85">
        <v>0</v>
      </c>
      <c r="I36" s="83">
        <v>0</v>
      </c>
      <c r="J36" s="85">
        <v>0</v>
      </c>
      <c r="K36" s="83">
        <v>0</v>
      </c>
      <c r="L36" s="85">
        <v>0</v>
      </c>
      <c r="M36" s="83">
        <f t="shared" si="0"/>
      </c>
      <c r="N36" s="85">
        <f t="shared" si="1"/>
      </c>
    </row>
    <row r="37" ht="13.5">
      <c r="A37" s="82">
        <v>31</v>
      </c>
      <c r="B37" s="82" t="s">
        <v>43</v>
      </c>
      <c r="C37" s="83">
        <v>0</v>
      </c>
      <c r="D37" s="85">
        <v>0</v>
      </c>
      <c r="E37" s="83">
        <v>0</v>
      </c>
      <c r="F37" s="85">
        <v>0</v>
      </c>
      <c r="G37" s="83">
        <v>0</v>
      </c>
      <c r="H37" s="85">
        <v>0</v>
      </c>
      <c r="I37" s="83">
        <v>0</v>
      </c>
      <c r="J37" s="85">
        <v>0</v>
      </c>
      <c r="K37" s="83">
        <v>0</v>
      </c>
      <c r="L37" s="85">
        <v>0</v>
      </c>
      <c r="M37" s="83">
        <f t="shared" si="0"/>
      </c>
      <c r="N37" s="85">
        <f t="shared" si="1"/>
      </c>
    </row>
    <row r="38" ht="13.5">
      <c r="A38" s="82">
        <v>32</v>
      </c>
      <c r="B38" s="82" t="s">
        <v>44</v>
      </c>
      <c r="C38" s="83">
        <v>0</v>
      </c>
      <c r="D38" s="85">
        <v>0</v>
      </c>
      <c r="E38" s="83">
        <v>0</v>
      </c>
      <c r="F38" s="85">
        <v>0</v>
      </c>
      <c r="G38" s="83">
        <v>0</v>
      </c>
      <c r="H38" s="85">
        <v>0</v>
      </c>
      <c r="I38" s="83">
        <v>0</v>
      </c>
      <c r="J38" s="85">
        <v>0</v>
      </c>
      <c r="K38" s="83">
        <v>0</v>
      </c>
      <c r="L38" s="85">
        <v>0</v>
      </c>
      <c r="M38" s="83">
        <f t="shared" si="0"/>
      </c>
      <c r="N38" s="85">
        <f t="shared" si="1"/>
      </c>
    </row>
    <row r="39" ht="13.5">
      <c r="A39" s="82">
        <v>33</v>
      </c>
      <c r="B39" s="82" t="s">
        <v>45</v>
      </c>
      <c r="C39" s="83">
        <v>5</v>
      </c>
      <c r="D39" s="85">
        <v>0.26</v>
      </c>
      <c r="E39" s="83">
        <v>1</v>
      </c>
      <c r="F39" s="85">
        <v>0.07</v>
      </c>
      <c r="G39" s="83">
        <v>6</v>
      </c>
      <c r="H39" s="85">
        <v>0.33</v>
      </c>
      <c r="I39" s="83">
        <v>0</v>
      </c>
      <c r="J39" s="85">
        <v>0</v>
      </c>
      <c r="K39" s="83">
        <v>0</v>
      </c>
      <c r="L39" s="85">
        <v>0</v>
      </c>
      <c r="M39" s="83">
        <f ref="M39:M62" t="shared" si="6">G39-I39-K39</f>
      </c>
      <c r="N39" s="85">
        <f ref="N39:N62" t="shared" si="7">H39-J39-L39</f>
      </c>
    </row>
    <row r="40" ht="13.5">
      <c r="A40" s="82">
        <v>34</v>
      </c>
      <c r="B40" s="82" t="s">
        <v>46</v>
      </c>
      <c r="C40" s="83">
        <v>0</v>
      </c>
      <c r="D40" s="85">
        <v>0</v>
      </c>
      <c r="E40" s="83">
        <v>0</v>
      </c>
      <c r="F40" s="85">
        <v>0</v>
      </c>
      <c r="G40" s="83">
        <v>0</v>
      </c>
      <c r="H40" s="85">
        <v>0</v>
      </c>
      <c r="I40" s="83">
        <v>0</v>
      </c>
      <c r="J40" s="85">
        <v>0</v>
      </c>
      <c r="K40" s="83">
        <v>0</v>
      </c>
      <c r="L40" s="85">
        <v>0</v>
      </c>
      <c r="M40" s="83">
        <f t="shared" si="6"/>
      </c>
      <c r="N40" s="85">
        <f t="shared" si="7"/>
      </c>
    </row>
    <row r="41" ht="13.5">
      <c r="A41" s="82">
        <v>35</v>
      </c>
      <c r="B41" s="82" t="s">
        <v>47</v>
      </c>
      <c r="C41" s="83">
        <v>0</v>
      </c>
      <c r="D41" s="85">
        <v>0</v>
      </c>
      <c r="E41" s="83">
        <v>0</v>
      </c>
      <c r="F41" s="85">
        <v>0</v>
      </c>
      <c r="G41" s="83">
        <v>0</v>
      </c>
      <c r="H41" s="85">
        <v>0</v>
      </c>
      <c r="I41" s="83">
        <v>0</v>
      </c>
      <c r="J41" s="85">
        <v>0</v>
      </c>
      <c r="K41" s="83">
        <v>0</v>
      </c>
      <c r="L41" s="85">
        <v>0</v>
      </c>
      <c r="M41" s="83">
        <f t="shared" si="6"/>
      </c>
      <c r="N41" s="85">
        <f t="shared" si="7"/>
      </c>
    </row>
    <row r="42" ht="13.5">
      <c r="A42" s="82">
        <v>36</v>
      </c>
      <c r="B42" s="82" t="s">
        <v>48</v>
      </c>
      <c r="C42" s="83">
        <v>0</v>
      </c>
      <c r="D42" s="85">
        <v>0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0</v>
      </c>
      <c r="K42" s="83">
        <v>0</v>
      </c>
      <c r="L42" s="85">
        <v>0</v>
      </c>
      <c r="M42" s="83">
        <f t="shared" si="6"/>
      </c>
      <c r="N42" s="85">
        <f t="shared" si="7"/>
      </c>
    </row>
    <row r="43" ht="13.5">
      <c r="A43" s="82">
        <v>37</v>
      </c>
      <c r="B43" s="82" t="s">
        <v>49</v>
      </c>
      <c r="C43" s="83">
        <v>0</v>
      </c>
      <c r="D43" s="85">
        <v>0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83">
        <v>0</v>
      </c>
      <c r="L43" s="85">
        <v>0</v>
      </c>
      <c r="M43" s="83">
        <f t="shared" si="6"/>
      </c>
      <c r="N43" s="85">
        <f t="shared" si="7"/>
      </c>
    </row>
    <row r="44" ht="13.5">
      <c r="A44" s="82">
        <v>38</v>
      </c>
      <c r="B44" s="82" t="s">
        <v>50</v>
      </c>
      <c r="C44" s="83">
        <v>0</v>
      </c>
      <c r="D44" s="85">
        <v>0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83">
        <v>0</v>
      </c>
      <c r="L44" s="85">
        <v>0</v>
      </c>
      <c r="M44" s="83">
        <f t="shared" si="6"/>
      </c>
      <c r="N44" s="85">
        <f t="shared" si="7"/>
      </c>
    </row>
    <row r="45" ht="13.5">
      <c r="A45" s="82">
        <v>39</v>
      </c>
      <c r="B45" s="82" t="s">
        <v>51</v>
      </c>
      <c r="C45" s="83">
        <v>0</v>
      </c>
      <c r="D45" s="85">
        <v>0</v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85">
        <v>0</v>
      </c>
      <c r="K45" s="83">
        <v>0</v>
      </c>
      <c r="L45" s="85">
        <v>0</v>
      </c>
      <c r="M45" s="83">
        <f t="shared" si="6"/>
      </c>
      <c r="N45" s="85">
        <f t="shared" si="7"/>
      </c>
    </row>
    <row r="46" ht="13.5">
      <c r="A46" s="82">
        <v>40</v>
      </c>
      <c r="B46" s="82" t="s">
        <v>52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83">
        <v>0</v>
      </c>
      <c r="L46" s="85">
        <v>0</v>
      </c>
      <c r="M46" s="83">
        <f t="shared" si="6"/>
      </c>
      <c r="N46" s="85">
        <f t="shared" si="7"/>
      </c>
    </row>
    <row r="47" ht="13.5">
      <c r="A47" s="82">
        <v>41</v>
      </c>
      <c r="B47" s="82" t="s">
        <v>53</v>
      </c>
      <c r="C47" s="83">
        <v>0</v>
      </c>
      <c r="D47" s="85">
        <v>0</v>
      </c>
      <c r="E47" s="83">
        <v>0</v>
      </c>
      <c r="F47" s="85">
        <v>0</v>
      </c>
      <c r="G47" s="83">
        <v>0</v>
      </c>
      <c r="H47" s="85">
        <v>0</v>
      </c>
      <c r="I47" s="83">
        <v>0</v>
      </c>
      <c r="J47" s="85">
        <v>0</v>
      </c>
      <c r="K47" s="83">
        <v>0</v>
      </c>
      <c r="L47" s="85">
        <v>0</v>
      </c>
      <c r="M47" s="83">
        <f t="shared" si="6"/>
      </c>
      <c r="N47" s="85">
        <f t="shared" si="7"/>
      </c>
    </row>
    <row r="48" ht="13.5">
      <c r="A48" s="82">
        <v>42</v>
      </c>
      <c r="B48" s="82" t="s">
        <v>54</v>
      </c>
      <c r="C48" s="83">
        <v>0</v>
      </c>
      <c r="D48" s="85">
        <v>0</v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85">
        <v>0</v>
      </c>
      <c r="K48" s="83">
        <v>0</v>
      </c>
      <c r="L48" s="85">
        <v>0</v>
      </c>
      <c r="M48" s="83">
        <f ref="M48:M49" t="shared" si="8">G48-I48-K48</f>
      </c>
      <c r="N48" s="85">
        <f ref="N48:N49" t="shared" si="9">H48-J48-L48</f>
      </c>
    </row>
    <row r="49" ht="13.5">
      <c r="A49" s="82">
        <v>43</v>
      </c>
      <c r="B49" s="82" t="s">
        <v>55</v>
      </c>
      <c r="C49" s="83">
        <v>0</v>
      </c>
      <c r="D49" s="85">
        <v>0</v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85">
        <v>0</v>
      </c>
      <c r="K49" s="83">
        <v>0</v>
      </c>
      <c r="L49" s="85">
        <v>0</v>
      </c>
      <c r="M49" s="83">
        <f t="shared" si="8"/>
      </c>
      <c r="N49" s="85">
        <f t="shared" si="9"/>
      </c>
    </row>
    <row r="50" ht="13.5">
      <c r="A50" s="82">
        <v>44</v>
      </c>
      <c r="B50" s="82" t="s">
        <v>56</v>
      </c>
      <c r="C50" s="83">
        <v>0</v>
      </c>
      <c r="D50" s="85">
        <v>0</v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85">
        <v>0</v>
      </c>
      <c r="K50" s="83">
        <v>0</v>
      </c>
      <c r="L50" s="85">
        <v>0</v>
      </c>
      <c r="M50" s="83">
        <f t="shared" si="6"/>
      </c>
      <c r="N50" s="85">
        <f t="shared" si="7"/>
      </c>
    </row>
    <row r="51" ht="13.5" s="53" customFormat="1">
      <c r="A51" s="54"/>
      <c r="B51" s="50" t="s">
        <v>57</v>
      </c>
      <c r="C51" s="51">
        <f>SUM(C34:C50)</f>
      </c>
      <c r="D51" s="51">
        <f>SUM(D34:D50)</f>
      </c>
      <c r="E51" s="51">
        <f>SUM(E34:E50)</f>
      </c>
      <c r="F51" s="51">
        <f>SUM(F34:F50)</f>
      </c>
      <c r="G51" s="51">
        <f ref="G51:G62" t="shared" si="10">C51+E51</f>
      </c>
      <c r="H51" s="63">
        <f ref="H51:H62" t="shared" si="11">D51+F51</f>
      </c>
      <c r="I51" s="51">
        <f>SUM(I34:I50)</f>
      </c>
      <c r="J51" s="51">
        <f>SUM(J34:J50)</f>
      </c>
      <c r="K51" s="51">
        <f>SUM(K34:K50)</f>
      </c>
      <c r="L51" s="51">
        <f>SUM(L34:L50)</f>
      </c>
      <c r="M51" s="51">
        <f t="shared" si="6"/>
      </c>
      <c r="N51" s="63">
        <f t="shared" si="7"/>
      </c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</row>
    <row r="52" ht="13.5">
      <c r="A52" s="84">
        <v>45</v>
      </c>
      <c r="B52" s="82" t="s">
        <v>58</v>
      </c>
      <c r="C52" s="83">
        <v>8221</v>
      </c>
      <c r="D52" s="85">
        <v>102.63</v>
      </c>
      <c r="E52" s="83">
        <v>0</v>
      </c>
      <c r="F52" s="85">
        <v>0</v>
      </c>
      <c r="G52" s="83">
        <v>8221</v>
      </c>
      <c r="H52" s="85">
        <v>102.63</v>
      </c>
      <c r="I52" s="83">
        <v>1299</v>
      </c>
      <c r="J52" s="85">
        <v>3.06</v>
      </c>
      <c r="K52" s="83">
        <v>429</v>
      </c>
      <c r="L52" s="85">
        <v>1.54</v>
      </c>
      <c r="M52" s="83">
        <f t="shared" si="6"/>
      </c>
      <c r="N52" s="85">
        <f t="shared" si="7"/>
      </c>
    </row>
    <row r="53" ht="13.5">
      <c r="A53" s="84">
        <v>46</v>
      </c>
      <c r="B53" s="82" t="s">
        <v>59</v>
      </c>
      <c r="C53" s="83">
        <v>388</v>
      </c>
      <c r="D53" s="85">
        <v>2.12</v>
      </c>
      <c r="E53" s="83">
        <v>35</v>
      </c>
      <c r="F53" s="85">
        <v>0.03</v>
      </c>
      <c r="G53" s="83">
        <v>423</v>
      </c>
      <c r="H53" s="85">
        <v>2.15</v>
      </c>
      <c r="I53" s="83">
        <v>1</v>
      </c>
      <c r="J53" s="85">
        <v>0.01</v>
      </c>
      <c r="K53" s="83">
        <v>0</v>
      </c>
      <c r="L53" s="85">
        <v>0</v>
      </c>
      <c r="M53" s="83">
        <f t="shared" si="6"/>
      </c>
      <c r="N53" s="85">
        <f t="shared" si="7"/>
      </c>
    </row>
    <row r="54" ht="13.5">
      <c r="A54" s="84">
        <v>47</v>
      </c>
      <c r="B54" s="82" t="s">
        <v>60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83">
        <v>0</v>
      </c>
      <c r="L54" s="85">
        <v>0</v>
      </c>
      <c r="M54" s="83">
        <f t="shared" si="6"/>
      </c>
      <c r="N54" s="85">
        <f t="shared" si="7"/>
      </c>
    </row>
    <row r="55" ht="13.5">
      <c r="A55" s="84">
        <v>48</v>
      </c>
      <c r="B55" s="82" t="s">
        <v>61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85">
        <v>0</v>
      </c>
      <c r="K55" s="83">
        <v>0</v>
      </c>
      <c r="L55" s="85">
        <v>0</v>
      </c>
      <c r="M55" s="83">
        <f t="shared" si="6"/>
      </c>
      <c r="N55" s="85">
        <f t="shared" si="7"/>
      </c>
    </row>
    <row r="56" ht="13.5">
      <c r="A56" s="84">
        <v>49</v>
      </c>
      <c r="B56" s="82" t="s">
        <v>62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83">
        <v>0</v>
      </c>
      <c r="L56" s="85">
        <v>0</v>
      </c>
      <c r="M56" s="83">
        <f t="shared" si="6"/>
      </c>
      <c r="N56" s="85">
        <f t="shared" si="7"/>
      </c>
    </row>
    <row r="57" ht="13.5">
      <c r="A57" s="84">
        <v>50</v>
      </c>
      <c r="B57" s="82" t="s">
        <v>63</v>
      </c>
      <c r="C57" s="83">
        <v>0</v>
      </c>
      <c r="D57" s="85">
        <v>0</v>
      </c>
      <c r="E57" s="83">
        <v>0</v>
      </c>
      <c r="F57" s="85">
        <v>0</v>
      </c>
      <c r="G57" s="83">
        <v>0</v>
      </c>
      <c r="H57" s="85">
        <v>0</v>
      </c>
      <c r="I57" s="83">
        <v>0</v>
      </c>
      <c r="J57" s="85">
        <v>0</v>
      </c>
      <c r="K57" s="83">
        <v>0</v>
      </c>
      <c r="L57" s="85">
        <v>0</v>
      </c>
      <c r="M57" s="83">
        <f t="shared" si="6"/>
      </c>
      <c r="N57" s="85">
        <f t="shared" si="7"/>
      </c>
    </row>
    <row r="58" ht="13.5">
      <c r="A58" s="84">
        <v>51</v>
      </c>
      <c r="B58" s="82" t="s">
        <v>64</v>
      </c>
      <c r="C58" s="83">
        <v>0</v>
      </c>
      <c r="D58" s="85">
        <v>0</v>
      </c>
      <c r="E58" s="83">
        <v>0</v>
      </c>
      <c r="F58" s="85">
        <v>0</v>
      </c>
      <c r="G58" s="83">
        <v>0</v>
      </c>
      <c r="H58" s="85">
        <v>0</v>
      </c>
      <c r="I58" s="83">
        <v>0</v>
      </c>
      <c r="J58" s="85">
        <v>0</v>
      </c>
      <c r="K58" s="83">
        <v>0</v>
      </c>
      <c r="L58" s="85">
        <v>0</v>
      </c>
      <c r="M58" s="83">
        <f t="shared" si="6"/>
      </c>
      <c r="N58" s="85">
        <f t="shared" si="7"/>
      </c>
    </row>
    <row r="59" ht="13.5" s="53" customFormat="1">
      <c r="A59" s="54"/>
      <c r="B59" s="50" t="s">
        <v>65</v>
      </c>
      <c r="C59" s="51">
        <f>SUM(C52:C58)</f>
      </c>
      <c r="D59" s="63">
        <f>SUM(D52:D58)</f>
      </c>
      <c r="E59" s="51">
        <f>SUM(E52:E58)</f>
      </c>
      <c r="F59" s="63">
        <f>SUM(F52:F58)</f>
      </c>
      <c r="G59" s="51">
        <f t="shared" si="10"/>
      </c>
      <c r="H59" s="63">
        <f t="shared" si="11"/>
      </c>
      <c r="I59" s="51">
        <f>SUM(I52:I58)</f>
      </c>
      <c r="J59" s="63">
        <f>SUM(J52:J58)</f>
      </c>
      <c r="K59" s="51">
        <f>SUM(K52:K58)</f>
      </c>
      <c r="L59" s="63">
        <f>SUM(L52:L58)</f>
      </c>
      <c r="M59" s="51">
        <f t="shared" si="6"/>
      </c>
      <c r="N59" s="63">
        <f t="shared" si="7"/>
      </c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</row>
    <row r="60" ht="13.5">
      <c r="A60" s="84">
        <v>52</v>
      </c>
      <c r="B60" s="82" t="s">
        <v>66</v>
      </c>
      <c r="C60" s="83">
        <v>80861</v>
      </c>
      <c r="D60" s="85">
        <v>201.47</v>
      </c>
      <c r="E60" s="83">
        <v>2280</v>
      </c>
      <c r="F60" s="85">
        <v>9.32</v>
      </c>
      <c r="G60" s="83">
        <v>83141</v>
      </c>
      <c r="H60" s="85">
        <v>210.79</v>
      </c>
      <c r="I60" s="83">
        <v>1550</v>
      </c>
      <c r="J60" s="85">
        <v>1.97</v>
      </c>
      <c r="K60" s="83">
        <v>3202</v>
      </c>
      <c r="L60" s="85">
        <v>7.06</v>
      </c>
      <c r="M60" s="83">
        <f t="shared" si="6"/>
      </c>
      <c r="N60" s="85">
        <f t="shared" si="7"/>
      </c>
    </row>
    <row r="61" ht="13.5" s="53" customFormat="1">
      <c r="A61" s="50"/>
      <c r="B61" s="50" t="s">
        <v>67</v>
      </c>
      <c r="C61" s="51">
        <f>SUM(C60:C60)</f>
      </c>
      <c r="D61" s="63">
        <f>SUM(D60:D60)</f>
      </c>
      <c r="E61" s="51">
        <f>SUM(E60:E60)</f>
      </c>
      <c r="F61" s="63">
        <f>SUM(F60:F60)</f>
      </c>
      <c r="G61" s="51">
        <f t="shared" si="10"/>
      </c>
      <c r="H61" s="63">
        <f t="shared" si="11"/>
      </c>
      <c r="I61" s="51">
        <f>SUM(I60:I60)</f>
      </c>
      <c r="J61" s="63">
        <f>SUM(J60:J60)</f>
      </c>
      <c r="K61" s="51">
        <f>SUM(K60:K60)</f>
      </c>
      <c r="L61" s="63">
        <f>SUM(L60:L60)</f>
      </c>
      <c r="M61" s="51">
        <f t="shared" si="6"/>
      </c>
      <c r="N61" s="63">
        <f t="shared" si="7"/>
      </c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</row>
    <row r="62" ht="13.5" s="53" customFormat="1">
      <c r="A62" s="50"/>
      <c r="B62" s="50" t="s">
        <v>68</v>
      </c>
      <c r="C62" s="51">
        <f>SUM(C61,C59,C51,C33)</f>
      </c>
      <c r="D62" s="63">
        <f>SUM(D61,D59,D51,D33)</f>
      </c>
      <c r="E62" s="51">
        <f>SUM(E61,E59,E51,E33)</f>
      </c>
      <c r="F62" s="63">
        <f>SUM(F61,F59,F51,F33)</f>
      </c>
      <c r="G62" s="51">
        <f t="shared" si="10"/>
      </c>
      <c r="H62" s="63">
        <f t="shared" si="11"/>
      </c>
      <c r="I62" s="51">
        <f>SUM(I61,I59,I51,I33)</f>
      </c>
      <c r="J62" s="63">
        <f>SUM(J61,J59,J51,J33)</f>
      </c>
      <c r="K62" s="51">
        <f>SUM(K61,K59,K51,K33)</f>
      </c>
      <c r="L62" s="63">
        <f>SUM(L61,L59,L51,L33)</f>
      </c>
      <c r="M62" s="51">
        <f t="shared" si="6"/>
      </c>
      <c r="N62" s="63">
        <f t="shared" si="7"/>
      </c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</row>
    <row r="63">
      <c r="A63" s="45"/>
      <c r="B63" s="64"/>
      <c r="C63" s="56"/>
      <c r="D63" s="65"/>
      <c r="E63" s="56"/>
      <c r="F63" s="65"/>
      <c r="G63" s="56"/>
      <c r="H63" s="66"/>
      <c r="I63" s="67"/>
      <c r="J63" s="65"/>
      <c r="K63" s="56"/>
      <c r="L63" s="65"/>
      <c r="M63" s="56"/>
      <c r="N63" s="66"/>
    </row>
    <row r="64">
      <c r="A64" s="45"/>
      <c r="B64" s="45"/>
      <c r="C64" s="56"/>
      <c r="D64" s="65"/>
      <c r="E64" s="56"/>
      <c r="F64" s="65"/>
      <c r="G64" s="56"/>
      <c r="H64" s="66"/>
      <c r="I64" s="67"/>
      <c r="J64" s="65"/>
      <c r="K64" s="56"/>
      <c r="L64" s="65"/>
      <c r="M64" s="56"/>
      <c r="N64" s="66"/>
    </row>
    <row r="65">
      <c r="A65" s="45"/>
      <c r="B65" s="45"/>
      <c r="C65" s="56"/>
      <c r="D65" s="65"/>
      <c r="E65" s="56"/>
      <c r="F65" s="65"/>
      <c r="G65" s="56"/>
      <c r="H65" s="66"/>
      <c r="I65" s="67"/>
      <c r="J65" s="65"/>
      <c r="K65" s="56"/>
      <c r="L65" s="65"/>
      <c r="M65" s="56"/>
      <c r="N65" s="66"/>
    </row>
    <row r="66">
      <c r="A66" s="45"/>
      <c r="B66" s="45"/>
      <c r="C66" s="56"/>
      <c r="D66" s="65"/>
      <c r="E66" s="56"/>
      <c r="F66" s="65"/>
      <c r="G66" s="56"/>
      <c r="H66" s="66"/>
      <c r="I66" s="67"/>
      <c r="J66" s="65"/>
      <c r="K66" s="56"/>
      <c r="L66" s="65"/>
      <c r="M66" s="56"/>
      <c r="N66" s="66"/>
    </row>
    <row r="67">
      <c r="A67" s="45"/>
      <c r="B67" s="45"/>
      <c r="C67" s="56"/>
      <c r="D67" s="65"/>
      <c r="E67" s="56"/>
      <c r="F67" s="65"/>
      <c r="G67" s="56"/>
      <c r="H67" s="66"/>
      <c r="I67" s="67"/>
      <c r="J67" s="65"/>
      <c r="K67" s="56"/>
      <c r="L67" s="65"/>
      <c r="M67" s="56"/>
      <c r="N67" s="66"/>
    </row>
    <row r="68">
      <c r="A68" s="45"/>
      <c r="B68" s="45"/>
      <c r="C68" s="56"/>
      <c r="D68" s="65"/>
      <c r="E68" s="56"/>
      <c r="F68" s="65"/>
      <c r="G68" s="56"/>
      <c r="H68" s="66"/>
      <c r="I68" s="67"/>
      <c r="J68" s="65"/>
      <c r="K68" s="56"/>
      <c r="L68" s="65"/>
      <c r="M68" s="56"/>
      <c r="N68" s="66"/>
    </row>
    <row r="69">
      <c r="A69" s="45"/>
      <c r="B69" s="45"/>
      <c r="C69" s="56"/>
      <c r="D69" s="65"/>
      <c r="E69" s="56"/>
      <c r="F69" s="65"/>
      <c r="G69" s="56"/>
      <c r="H69" s="66"/>
      <c r="I69" s="67"/>
      <c r="J69" s="65"/>
      <c r="K69" s="56"/>
      <c r="L69" s="65"/>
      <c r="M69" s="56"/>
      <c r="N69" s="66"/>
    </row>
    <row r="70">
      <c r="A70" s="45"/>
      <c r="B70" s="45"/>
      <c r="C70" s="56"/>
      <c r="D70" s="65"/>
      <c r="E70" s="56"/>
      <c r="F70" s="65"/>
      <c r="G70" s="56"/>
      <c r="H70" s="66"/>
      <c r="I70" s="67"/>
      <c r="J70" s="65"/>
      <c r="K70" s="56"/>
      <c r="L70" s="65"/>
      <c r="M70" s="56"/>
      <c r="N70" s="66"/>
    </row>
    <row r="71">
      <c r="A71" s="45"/>
      <c r="B71" s="45"/>
      <c r="C71" s="56"/>
      <c r="D71" s="65"/>
      <c r="E71" s="56"/>
      <c r="F71" s="65"/>
      <c r="G71" s="56"/>
      <c r="H71" s="66"/>
      <c r="I71" s="67"/>
      <c r="J71" s="65"/>
      <c r="K71" s="56"/>
      <c r="L71" s="65"/>
      <c r="M71" s="56"/>
      <c r="N71" s="66"/>
    </row>
    <row r="72">
      <c r="A72" s="45"/>
      <c r="B72" s="45"/>
      <c r="C72" s="56"/>
      <c r="D72" s="65"/>
      <c r="E72" s="56"/>
      <c r="F72" s="65"/>
      <c r="G72" s="56"/>
      <c r="H72" s="66"/>
      <c r="I72" s="67"/>
      <c r="J72" s="65"/>
      <c r="K72" s="56"/>
      <c r="L72" s="65"/>
      <c r="M72" s="56"/>
      <c r="N72" s="66"/>
    </row>
    <row r="73">
      <c r="A73" s="45"/>
      <c r="B73" s="45"/>
      <c r="C73" s="56"/>
      <c r="D73" s="65"/>
      <c r="E73" s="56"/>
      <c r="F73" s="65"/>
      <c r="G73" s="56"/>
      <c r="H73" s="66"/>
      <c r="I73" s="67"/>
      <c r="J73" s="65"/>
      <c r="K73" s="56"/>
      <c r="L73" s="65"/>
      <c r="M73" s="56"/>
      <c r="N73" s="66"/>
    </row>
    <row r="74">
      <c r="A74" s="45"/>
      <c r="B74" s="45"/>
      <c r="C74" s="56"/>
      <c r="D74" s="65"/>
      <c r="E74" s="56"/>
      <c r="F74" s="65"/>
      <c r="G74" s="56"/>
      <c r="H74" s="66"/>
      <c r="I74" s="67"/>
      <c r="J74" s="65"/>
      <c r="K74" s="56"/>
      <c r="L74" s="65"/>
      <c r="M74" s="56"/>
      <c r="N74" s="66"/>
    </row>
    <row r="75">
      <c r="A75" s="45"/>
      <c r="B75" s="45"/>
      <c r="C75" s="56"/>
      <c r="D75" s="65"/>
      <c r="E75" s="56"/>
      <c r="F75" s="65"/>
      <c r="G75" s="56"/>
      <c r="H75" s="66"/>
      <c r="I75" s="67"/>
      <c r="J75" s="65"/>
      <c r="K75" s="56"/>
      <c r="L75" s="65"/>
      <c r="M75" s="56"/>
      <c r="N75" s="66"/>
    </row>
    <row r="76">
      <c r="A76" s="45"/>
      <c r="B76" s="45"/>
      <c r="C76" s="56"/>
      <c r="D76" s="65"/>
      <c r="E76" s="56"/>
      <c r="F76" s="65"/>
      <c r="G76" s="56"/>
      <c r="H76" s="66"/>
      <c r="I76" s="67"/>
      <c r="J76" s="65"/>
      <c r="K76" s="56"/>
      <c r="L76" s="65"/>
      <c r="M76" s="56"/>
      <c r="N76" s="66"/>
    </row>
    <row r="77">
      <c r="A77" s="45"/>
      <c r="B77" s="45"/>
      <c r="C77" s="56"/>
      <c r="D77" s="65"/>
      <c r="E77" s="56"/>
      <c r="F77" s="65"/>
      <c r="G77" s="56"/>
      <c r="H77" s="66"/>
      <c r="I77" s="67"/>
      <c r="J77" s="65"/>
      <c r="K77" s="56"/>
      <c r="L77" s="65"/>
      <c r="M77" s="56"/>
      <c r="N77" s="66"/>
    </row>
    <row r="78">
      <c r="A78" s="45"/>
      <c r="B78" s="45"/>
      <c r="C78" s="56"/>
      <c r="D78" s="65"/>
      <c r="E78" s="56"/>
      <c r="F78" s="65"/>
      <c r="G78" s="56"/>
      <c r="H78" s="66"/>
      <c r="I78" s="67"/>
      <c r="J78" s="65"/>
      <c r="K78" s="56"/>
      <c r="L78" s="65"/>
      <c r="M78" s="56"/>
      <c r="N78" s="66"/>
    </row>
    <row r="79">
      <c r="A79" s="45"/>
      <c r="B79" s="45"/>
      <c r="C79" s="56"/>
      <c r="D79" s="65"/>
      <c r="E79" s="56"/>
      <c r="F79" s="65"/>
      <c r="G79" s="56"/>
      <c r="H79" s="66"/>
      <c r="I79" s="67"/>
      <c r="J79" s="65"/>
      <c r="K79" s="56"/>
      <c r="L79" s="65"/>
      <c r="M79" s="56"/>
      <c r="N79" s="66"/>
    </row>
    <row r="80">
      <c r="A80" s="45"/>
      <c r="B80" s="45"/>
      <c r="C80" s="56"/>
      <c r="D80" s="65"/>
      <c r="E80" s="56"/>
      <c r="F80" s="65"/>
      <c r="G80" s="56"/>
      <c r="H80" s="66"/>
      <c r="I80" s="67"/>
      <c r="J80" s="65"/>
      <c r="K80" s="56"/>
      <c r="L80" s="65"/>
      <c r="M80" s="56"/>
      <c r="N80" s="66"/>
    </row>
    <row r="81">
      <c r="A81" s="45"/>
      <c r="B81" s="45"/>
      <c r="C81" s="56"/>
      <c r="D81" s="65"/>
      <c r="E81" s="56"/>
      <c r="F81" s="65"/>
      <c r="G81" s="56"/>
      <c r="H81" s="66"/>
      <c r="I81" s="67"/>
      <c r="J81" s="65"/>
      <c r="K81" s="56"/>
      <c r="L81" s="65"/>
      <c r="M81" s="56"/>
      <c r="N81" s="66"/>
    </row>
    <row r="82">
      <c r="A82" s="45"/>
      <c r="B82" s="45"/>
      <c r="C82" s="56"/>
      <c r="D82" s="65"/>
      <c r="E82" s="56"/>
      <c r="F82" s="65"/>
      <c r="G82" s="56"/>
      <c r="H82" s="66"/>
      <c r="I82" s="67"/>
      <c r="J82" s="65"/>
      <c r="K82" s="56"/>
      <c r="L82" s="65"/>
      <c r="M82" s="56"/>
      <c r="N82" s="66"/>
    </row>
    <row r="83">
      <c r="A83" s="45"/>
      <c r="B83" s="45"/>
      <c r="C83" s="56"/>
      <c r="D83" s="65"/>
      <c r="E83" s="56"/>
      <c r="F83" s="65"/>
      <c r="G83" s="56"/>
      <c r="H83" s="66"/>
      <c r="I83" s="67"/>
      <c r="J83" s="65"/>
      <c r="K83" s="56"/>
      <c r="L83" s="65"/>
      <c r="M83" s="56"/>
      <c r="N83" s="66"/>
    </row>
    <row r="84">
      <c r="A84" s="45"/>
      <c r="B84" s="45"/>
      <c r="C84" s="56"/>
      <c r="D84" s="65"/>
      <c r="E84" s="56"/>
      <c r="F84" s="65"/>
      <c r="G84" s="56"/>
      <c r="H84" s="66"/>
      <c r="I84" s="67"/>
      <c r="J84" s="65"/>
      <c r="K84" s="56"/>
      <c r="L84" s="65"/>
      <c r="M84" s="56"/>
      <c r="N84" s="66"/>
    </row>
    <row r="85">
      <c r="A85" s="45"/>
      <c r="B85" s="45"/>
      <c r="C85" s="56"/>
      <c r="D85" s="65"/>
      <c r="E85" s="56"/>
      <c r="F85" s="65"/>
      <c r="G85" s="56"/>
      <c r="H85" s="66"/>
      <c r="I85" s="67"/>
      <c r="J85" s="65"/>
      <c r="K85" s="56"/>
      <c r="L85" s="65"/>
      <c r="M85" s="56"/>
      <c r="N85" s="66"/>
    </row>
    <row r="86">
      <c r="A86" s="45"/>
      <c r="B86" s="45"/>
      <c r="C86" s="56"/>
      <c r="D86" s="65"/>
      <c r="E86" s="56"/>
      <c r="F86" s="65"/>
      <c r="G86" s="56"/>
      <c r="H86" s="66"/>
      <c r="I86" s="67"/>
      <c r="J86" s="65"/>
      <c r="K86" s="56"/>
      <c r="L86" s="65"/>
      <c r="M86" s="56"/>
      <c r="N86" s="66"/>
    </row>
    <row r="87">
      <c r="A87" s="45"/>
      <c r="B87" s="45"/>
      <c r="C87" s="56"/>
      <c r="D87" s="65"/>
      <c r="E87" s="56"/>
      <c r="F87" s="65"/>
      <c r="G87" s="56"/>
      <c r="H87" s="66"/>
      <c r="I87" s="67"/>
      <c r="J87" s="65"/>
      <c r="K87" s="56"/>
      <c r="L87" s="65"/>
      <c r="M87" s="56"/>
      <c r="N87" s="66"/>
    </row>
    <row r="88">
      <c r="A88" s="45"/>
      <c r="B88" s="45"/>
      <c r="C88" s="56"/>
      <c r="D88" s="65"/>
      <c r="E88" s="56"/>
      <c r="F88" s="65"/>
      <c r="G88" s="56"/>
      <c r="H88" s="66"/>
      <c r="I88" s="67"/>
      <c r="J88" s="65"/>
      <c r="K88" s="56"/>
      <c r="L88" s="65"/>
      <c r="M88" s="56"/>
      <c r="N88" s="66"/>
    </row>
    <row r="89">
      <c r="A89" s="45"/>
      <c r="B89" s="45"/>
      <c r="C89" s="56"/>
      <c r="D89" s="65"/>
      <c r="E89" s="56"/>
      <c r="F89" s="65"/>
      <c r="G89" s="56"/>
      <c r="H89" s="66"/>
      <c r="I89" s="67"/>
      <c r="J89" s="65"/>
      <c r="K89" s="56"/>
      <c r="L89" s="65"/>
      <c r="M89" s="56"/>
      <c r="N89" s="66"/>
    </row>
    <row r="90">
      <c r="A90" s="45"/>
      <c r="B90" s="45"/>
      <c r="C90" s="56"/>
      <c r="D90" s="65"/>
      <c r="E90" s="56"/>
      <c r="F90" s="65"/>
      <c r="G90" s="56"/>
      <c r="H90" s="66"/>
      <c r="I90" s="67"/>
      <c r="J90" s="65"/>
      <c r="K90" s="56"/>
      <c r="L90" s="65"/>
      <c r="M90" s="56"/>
      <c r="N90" s="66"/>
    </row>
    <row r="91">
      <c r="A91" s="45"/>
      <c r="B91" s="45"/>
      <c r="C91" s="56"/>
      <c r="D91" s="65"/>
      <c r="E91" s="56"/>
      <c r="F91" s="65"/>
      <c r="G91" s="56"/>
      <c r="H91" s="66"/>
      <c r="I91" s="67"/>
      <c r="J91" s="65"/>
      <c r="K91" s="56"/>
      <c r="L91" s="65"/>
      <c r="M91" s="56"/>
      <c r="N91" s="66"/>
    </row>
    <row r="92">
      <c r="A92" s="45"/>
      <c r="B92" s="45"/>
      <c r="C92" s="56"/>
      <c r="D92" s="65"/>
      <c r="E92" s="56"/>
      <c r="F92" s="65"/>
      <c r="G92" s="56"/>
      <c r="H92" s="66"/>
      <c r="I92" s="67"/>
      <c r="J92" s="65"/>
      <c r="K92" s="56"/>
      <c r="L92" s="65"/>
      <c r="M92" s="56"/>
      <c r="N92" s="66"/>
    </row>
    <row r="93">
      <c r="A93" s="45"/>
      <c r="B93" s="45"/>
      <c r="C93" s="56"/>
      <c r="D93" s="65"/>
      <c r="E93" s="56"/>
      <c r="F93" s="65"/>
      <c r="G93" s="56"/>
      <c r="H93" s="66"/>
      <c r="I93" s="67"/>
      <c r="J93" s="65"/>
      <c r="K93" s="56"/>
      <c r="L93" s="65"/>
      <c r="M93" s="56"/>
      <c r="N93" s="66"/>
    </row>
    <row r="94">
      <c r="A94" s="45"/>
      <c r="B94" s="45"/>
      <c r="C94" s="56"/>
      <c r="D94" s="65"/>
      <c r="E94" s="56"/>
      <c r="F94" s="65"/>
      <c r="G94" s="56"/>
      <c r="H94" s="66"/>
      <c r="I94" s="67"/>
      <c r="J94" s="65"/>
      <c r="K94" s="56"/>
      <c r="L94" s="65"/>
      <c r="M94" s="56"/>
      <c r="N94" s="66"/>
    </row>
    <row r="95">
      <c r="A95" s="45"/>
      <c r="B95" s="45"/>
      <c r="C95" s="56"/>
      <c r="D95" s="65"/>
      <c r="E95" s="56"/>
      <c r="F95" s="65"/>
      <c r="G95" s="56"/>
      <c r="H95" s="66"/>
      <c r="I95" s="67"/>
      <c r="J95" s="65"/>
      <c r="K95" s="56"/>
      <c r="L95" s="65"/>
      <c r="M95" s="56"/>
      <c r="N95" s="66"/>
    </row>
    <row r="96">
      <c r="A96" s="45"/>
      <c r="B96" s="45"/>
      <c r="C96" s="56"/>
      <c r="D96" s="65"/>
      <c r="E96" s="56"/>
      <c r="F96" s="65"/>
      <c r="G96" s="56"/>
      <c r="H96" s="66"/>
      <c r="I96" s="67"/>
      <c r="J96" s="65"/>
      <c r="K96" s="56"/>
      <c r="L96" s="65"/>
      <c r="M96" s="56"/>
      <c r="N96" s="66"/>
    </row>
    <row r="97">
      <c r="A97" s="45"/>
      <c r="B97" s="45"/>
      <c r="C97" s="56"/>
      <c r="D97" s="65"/>
      <c r="E97" s="56"/>
      <c r="F97" s="65"/>
      <c r="G97" s="56"/>
      <c r="H97" s="66"/>
      <c r="I97" s="67"/>
      <c r="J97" s="65"/>
      <c r="K97" s="56"/>
      <c r="L97" s="65"/>
      <c r="M97" s="56"/>
      <c r="N97" s="66"/>
    </row>
    <row r="98">
      <c r="A98" s="45"/>
      <c r="B98" s="45"/>
      <c r="C98" s="56"/>
      <c r="D98" s="65"/>
      <c r="E98" s="56"/>
      <c r="F98" s="65"/>
      <c r="G98" s="56"/>
      <c r="H98" s="66"/>
      <c r="I98" s="67"/>
      <c r="J98" s="65"/>
      <c r="K98" s="56"/>
      <c r="L98" s="65"/>
      <c r="M98" s="56"/>
      <c r="N98" s="66"/>
    </row>
    <row r="99">
      <c r="A99" s="45"/>
      <c r="B99" s="45"/>
      <c r="C99" s="56"/>
      <c r="D99" s="65"/>
      <c r="E99" s="56"/>
      <c r="F99" s="65"/>
      <c r="G99" s="56"/>
      <c r="H99" s="66"/>
      <c r="I99" s="67"/>
      <c r="J99" s="65"/>
      <c r="K99" s="56"/>
      <c r="L99" s="65"/>
      <c r="M99" s="56"/>
      <c r="N99" s="66"/>
    </row>
    <row r="100">
      <c r="A100" s="45"/>
      <c r="B100" s="45"/>
      <c r="C100" s="56"/>
      <c r="D100" s="65"/>
      <c r="E100" s="56"/>
      <c r="F100" s="65"/>
      <c r="G100" s="56"/>
      <c r="H100" s="66"/>
      <c r="I100" s="67"/>
      <c r="J100" s="65"/>
      <c r="K100" s="56"/>
      <c r="L100" s="65"/>
      <c r="M100" s="56"/>
      <c r="N100" s="66"/>
    </row>
    <row r="101">
      <c r="A101" s="45"/>
      <c r="B101" s="45"/>
      <c r="C101" s="56"/>
      <c r="D101" s="65"/>
      <c r="E101" s="56"/>
      <c r="F101" s="65"/>
      <c r="G101" s="56"/>
      <c r="H101" s="66"/>
      <c r="I101" s="67"/>
      <c r="J101" s="65"/>
      <c r="K101" s="56"/>
      <c r="L101" s="65"/>
      <c r="M101" s="56"/>
      <c r="N101" s="66"/>
    </row>
    <row r="102">
      <c r="A102" s="45"/>
      <c r="B102" s="45"/>
      <c r="C102" s="56"/>
      <c r="D102" s="65"/>
      <c r="E102" s="56"/>
      <c r="F102" s="65"/>
      <c r="G102" s="56"/>
      <c r="H102" s="66"/>
      <c r="I102" s="67"/>
      <c r="J102" s="65"/>
      <c r="K102" s="56"/>
      <c r="L102" s="65"/>
      <c r="M102" s="56"/>
      <c r="N102" s="66"/>
    </row>
    <row r="103">
      <c r="A103" s="45"/>
      <c r="B103" s="45"/>
      <c r="C103" s="56"/>
      <c r="D103" s="65"/>
      <c r="E103" s="56"/>
      <c r="F103" s="65"/>
      <c r="G103" s="56"/>
      <c r="H103" s="66"/>
      <c r="I103" s="67"/>
      <c r="J103" s="65"/>
      <c r="K103" s="56"/>
      <c r="L103" s="65"/>
      <c r="M103" s="56"/>
      <c r="N103" s="66"/>
    </row>
    <row r="104">
      <c r="A104" s="45"/>
      <c r="B104" s="45"/>
      <c r="C104" s="56"/>
      <c r="D104" s="65"/>
      <c r="E104" s="56"/>
      <c r="F104" s="65"/>
      <c r="G104" s="56"/>
      <c r="H104" s="66"/>
      <c r="I104" s="67"/>
      <c r="J104" s="65"/>
      <c r="K104" s="56"/>
      <c r="L104" s="65"/>
      <c r="M104" s="56"/>
      <c r="N104" s="66"/>
    </row>
    <row r="105">
      <c r="A105" s="45"/>
      <c r="B105" s="45"/>
      <c r="C105" s="56"/>
      <c r="D105" s="65"/>
      <c r="E105" s="56"/>
      <c r="F105" s="65"/>
      <c r="G105" s="56"/>
      <c r="H105" s="66"/>
      <c r="I105" s="67"/>
      <c r="J105" s="65"/>
      <c r="K105" s="56"/>
      <c r="L105" s="65"/>
      <c r="M105" s="56"/>
      <c r="N105" s="66"/>
    </row>
    <row r="106">
      <c r="A106" s="45"/>
      <c r="B106" s="45"/>
      <c r="C106" s="56"/>
      <c r="D106" s="65"/>
      <c r="E106" s="56"/>
      <c r="F106" s="65"/>
      <c r="G106" s="56"/>
      <c r="H106" s="66"/>
      <c r="I106" s="67"/>
      <c r="J106" s="65"/>
      <c r="K106" s="56"/>
      <c r="L106" s="65"/>
      <c r="M106" s="56"/>
      <c r="N106" s="66"/>
    </row>
    <row r="107">
      <c r="A107" s="45"/>
      <c r="B107" s="45"/>
      <c r="C107" s="56"/>
      <c r="D107" s="65"/>
      <c r="E107" s="56"/>
      <c r="F107" s="65"/>
      <c r="G107" s="56"/>
      <c r="H107" s="66"/>
      <c r="I107" s="67"/>
      <c r="J107" s="65"/>
      <c r="K107" s="56"/>
      <c r="L107" s="65"/>
      <c r="M107" s="56"/>
      <c r="N107" s="66"/>
    </row>
    <row r="108">
      <c r="A108" s="45"/>
      <c r="B108" s="45"/>
      <c r="C108" s="56"/>
      <c r="D108" s="65"/>
      <c r="E108" s="56"/>
      <c r="F108" s="65"/>
      <c r="G108" s="56"/>
      <c r="H108" s="66"/>
      <c r="I108" s="67"/>
      <c r="J108" s="65"/>
      <c r="K108" s="56"/>
      <c r="L108" s="65"/>
      <c r="M108" s="56"/>
      <c r="N108" s="66"/>
    </row>
    <row r="109">
      <c r="A109" s="45"/>
      <c r="B109" s="45"/>
      <c r="C109" s="56"/>
      <c r="D109" s="65"/>
      <c r="E109" s="56"/>
      <c r="F109" s="65"/>
      <c r="G109" s="56"/>
      <c r="H109" s="66"/>
      <c r="I109" s="67"/>
      <c r="J109" s="65"/>
      <c r="K109" s="56"/>
      <c r="L109" s="65"/>
      <c r="M109" s="56"/>
      <c r="N109" s="66"/>
    </row>
    <row r="110">
      <c r="A110" s="45"/>
      <c r="B110" s="45"/>
      <c r="C110" s="56"/>
      <c r="D110" s="65"/>
      <c r="E110" s="56"/>
      <c r="F110" s="65"/>
      <c r="G110" s="56"/>
      <c r="H110" s="66"/>
      <c r="I110" s="67"/>
      <c r="J110" s="65"/>
      <c r="K110" s="56"/>
      <c r="L110" s="65"/>
      <c r="M110" s="56"/>
      <c r="N110" s="66"/>
    </row>
    <row r="111">
      <c r="A111" s="45"/>
      <c r="B111" s="45"/>
      <c r="C111" s="56"/>
      <c r="D111" s="65"/>
      <c r="E111" s="56"/>
      <c r="F111" s="65"/>
      <c r="G111" s="56"/>
      <c r="H111" s="66"/>
      <c r="I111" s="67"/>
      <c r="J111" s="65"/>
      <c r="K111" s="56"/>
      <c r="L111" s="65"/>
      <c r="M111" s="56"/>
      <c r="N111" s="66"/>
    </row>
    <row r="112">
      <c r="A112" s="45"/>
      <c r="B112" s="45"/>
      <c r="C112" s="56"/>
      <c r="D112" s="65"/>
      <c r="E112" s="56"/>
      <c r="F112" s="65"/>
      <c r="G112" s="56"/>
      <c r="H112" s="66"/>
      <c r="I112" s="67"/>
      <c r="J112" s="65"/>
      <c r="K112" s="56"/>
      <c r="L112" s="65"/>
      <c r="M112" s="56"/>
      <c r="N112" s="66"/>
    </row>
    <row r="113">
      <c r="A113" s="45"/>
      <c r="B113" s="45"/>
      <c r="C113" s="56"/>
      <c r="D113" s="65"/>
      <c r="E113" s="56"/>
      <c r="F113" s="65"/>
      <c r="G113" s="56"/>
      <c r="H113" s="66"/>
      <c r="I113" s="67"/>
      <c r="J113" s="65"/>
      <c r="K113" s="56"/>
      <c r="L113" s="65"/>
      <c r="M113" s="56"/>
      <c r="N113" s="66"/>
    </row>
    <row r="114">
      <c r="A114" s="45"/>
      <c r="B114" s="45"/>
      <c r="C114" s="56"/>
      <c r="D114" s="65"/>
      <c r="E114" s="56"/>
      <c r="F114" s="65"/>
      <c r="G114" s="56"/>
      <c r="H114" s="66"/>
      <c r="I114" s="67"/>
      <c r="J114" s="65"/>
      <c r="K114" s="56"/>
      <c r="L114" s="65"/>
      <c r="M114" s="56"/>
      <c r="N114" s="66"/>
    </row>
    <row r="115">
      <c r="A115" s="45"/>
      <c r="B115" s="45"/>
      <c r="C115" s="56"/>
      <c r="D115" s="65"/>
      <c r="E115" s="56"/>
      <c r="F115" s="65"/>
      <c r="G115" s="56"/>
      <c r="H115" s="66"/>
      <c r="I115" s="67"/>
      <c r="J115" s="65"/>
      <c r="K115" s="56"/>
      <c r="L115" s="65"/>
      <c r="M115" s="56"/>
      <c r="N115" s="66"/>
    </row>
    <row r="116" s="45" customFormat="1">
      <c r="C116" s="56"/>
      <c r="D116" s="65"/>
      <c r="E116" s="56"/>
      <c r="F116" s="65"/>
      <c r="G116" s="56"/>
      <c r="H116" s="66"/>
      <c r="I116" s="67"/>
      <c r="J116" s="65"/>
      <c r="K116" s="56"/>
      <c r="L116" s="65"/>
      <c r="M116" s="56"/>
      <c r="N116" s="66"/>
    </row>
    <row r="117" s="45" customFormat="1">
      <c r="C117" s="56"/>
      <c r="D117" s="65"/>
      <c r="E117" s="56"/>
      <c r="F117" s="65"/>
      <c r="G117" s="56"/>
      <c r="H117" s="66"/>
      <c r="I117" s="67"/>
      <c r="J117" s="65"/>
      <c r="K117" s="56"/>
      <c r="L117" s="65"/>
      <c r="M117" s="56"/>
      <c r="N117" s="66"/>
    </row>
    <row r="118" s="45" customFormat="1">
      <c r="C118" s="56"/>
      <c r="D118" s="65"/>
      <c r="E118" s="56"/>
      <c r="F118" s="65"/>
      <c r="G118" s="56"/>
      <c r="H118" s="66"/>
      <c r="I118" s="67"/>
      <c r="J118" s="65"/>
      <c r="K118" s="56"/>
      <c r="L118" s="65"/>
      <c r="M118" s="56"/>
      <c r="N118" s="66"/>
    </row>
    <row r="119" s="45" customFormat="1">
      <c r="C119" s="56"/>
      <c r="D119" s="65"/>
      <c r="E119" s="56"/>
      <c r="F119" s="65"/>
      <c r="G119" s="56"/>
      <c r="H119" s="66"/>
      <c r="I119" s="67"/>
      <c r="J119" s="65"/>
      <c r="K119" s="56"/>
      <c r="L119" s="65"/>
      <c r="M119" s="56"/>
      <c r="N119" s="66"/>
    </row>
    <row r="120" s="45" customFormat="1">
      <c r="C120" s="56"/>
      <c r="D120" s="65"/>
      <c r="E120" s="56"/>
      <c r="F120" s="65"/>
      <c r="G120" s="56"/>
      <c r="H120" s="66"/>
      <c r="I120" s="67"/>
      <c r="J120" s="65"/>
      <c r="K120" s="56"/>
      <c r="L120" s="65"/>
      <c r="M120" s="56"/>
      <c r="N120" s="66"/>
    </row>
    <row r="121" s="45" customFormat="1">
      <c r="C121" s="56"/>
      <c r="D121" s="65"/>
      <c r="E121" s="56"/>
      <c r="F121" s="65"/>
      <c r="G121" s="56"/>
      <c r="H121" s="66"/>
      <c r="I121" s="67"/>
      <c r="J121" s="65"/>
      <c r="K121" s="56"/>
      <c r="L121" s="65"/>
      <c r="M121" s="56"/>
      <c r="N121" s="66"/>
    </row>
    <row r="122" s="45" customFormat="1">
      <c r="C122" s="56"/>
      <c r="D122" s="65"/>
      <c r="E122" s="56"/>
      <c r="F122" s="65"/>
      <c r="G122" s="56"/>
      <c r="H122" s="66"/>
      <c r="I122" s="67"/>
      <c r="J122" s="65"/>
      <c r="K122" s="56"/>
      <c r="L122" s="65"/>
      <c r="M122" s="56"/>
      <c r="N122" s="66"/>
    </row>
    <row r="123" s="45" customFormat="1">
      <c r="C123" s="56"/>
      <c r="D123" s="65"/>
      <c r="E123" s="56"/>
      <c r="F123" s="65"/>
      <c r="G123" s="56"/>
      <c r="H123" s="66"/>
      <c r="I123" s="67"/>
      <c r="J123" s="65"/>
      <c r="K123" s="56"/>
      <c r="L123" s="65"/>
      <c r="M123" s="56"/>
      <c r="N123" s="66"/>
    </row>
    <row r="124" s="45" customFormat="1">
      <c r="C124" s="56"/>
      <c r="D124" s="65"/>
      <c r="E124" s="56"/>
      <c r="F124" s="65"/>
      <c r="G124" s="56"/>
      <c r="H124" s="66"/>
      <c r="I124" s="67"/>
      <c r="J124" s="65"/>
      <c r="K124" s="56"/>
      <c r="L124" s="65"/>
      <c r="M124" s="56"/>
      <c r="N124" s="66"/>
    </row>
    <row r="125" s="45" customFormat="1">
      <c r="C125" s="56"/>
      <c r="D125" s="65"/>
      <c r="E125" s="56"/>
      <c r="F125" s="65"/>
      <c r="G125" s="56"/>
      <c r="H125" s="66"/>
      <c r="I125" s="67"/>
      <c r="J125" s="65"/>
      <c r="K125" s="56"/>
      <c r="L125" s="65"/>
      <c r="M125" s="56"/>
      <c r="N125" s="66"/>
    </row>
    <row r="126" s="45" customFormat="1">
      <c r="C126" s="56"/>
      <c r="D126" s="65"/>
      <c r="E126" s="56"/>
      <c r="F126" s="65"/>
      <c r="G126" s="56"/>
      <c r="H126" s="66"/>
      <c r="I126" s="67"/>
      <c r="J126" s="65"/>
      <c r="K126" s="56"/>
      <c r="L126" s="65"/>
      <c r="M126" s="56"/>
      <c r="N126" s="66"/>
    </row>
  </sheetData>
  <sheetProtection selectLockedCells="1" selectUnlockedCells="1"/>
  <mergeCells>
    <mergeCell ref="K3:N3"/>
    <mergeCell ref="A4:A5"/>
    <mergeCell ref="B4:B5"/>
    <mergeCell ref="C4:D4"/>
    <mergeCell ref="E4:F4"/>
    <mergeCell ref="G4:H4"/>
    <mergeCell ref="I4:J4"/>
    <mergeCell ref="K4:L4"/>
    <mergeCell ref="M4:N4"/>
    <mergeCell ref="A3:J3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  <rowBreaks count="1" manualBreakCount="1">
    <brk id="62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t5f</vt:lpstr>
      <vt:lpstr>t5e</vt:lpstr>
      <vt:lpstr>t5d</vt:lpstr>
      <vt:lpstr>t5c</vt:lpstr>
      <vt:lpstr>t5b</vt:lpstr>
      <vt:lpstr>t5a</vt:lpstr>
      <vt:lpstr>t5a!Excel_BuiltIn_Print_Area</vt:lpstr>
      <vt:lpstr>t5b!Excel_BuiltIn_Print_Area</vt:lpstr>
      <vt:lpstr>t5c!Excel_BuiltIn_Print_Area</vt:lpstr>
      <vt:lpstr>t5d!Excel_BuiltIn_Print_Area</vt:lpstr>
      <vt:lpstr>t5e!Excel_BuiltIn_Print_Area</vt:lpstr>
      <vt:lpstr>t5a!Print_Area</vt:lpstr>
      <vt:lpstr>t5b!Print_Area</vt:lpstr>
      <vt:lpstr>t5c!Print_Area</vt:lpstr>
      <vt:lpstr>t5d!Print_Area</vt:lpstr>
      <vt:lpstr>t5e!Print_Area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Vikas Rai</cp:lastModifiedBy>
  <cp:lastPrinted>2016-05-31T12:37:51Z</cp:lastPrinted>
  <dcterms:created xsi:type="dcterms:W3CDTF">2016-02-12T11:53:13Z</dcterms:created>
  <dcterms:modified xsi:type="dcterms:W3CDTF">2016-06-02T05:38:05Z</dcterms:modified>
</cp:coreProperties>
</file>